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R.0069\"/>
    </mc:Choice>
  </mc:AlternateContent>
  <bookViews>
    <workbookView xWindow="0" yWindow="0" windowWidth="14235" windowHeight="11250" tabRatio="95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<sst xmlns="http://schemas.openxmlformats.org/spreadsheetml/2006/main" count="1140" uniqueCount="636">
  <si>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</si>
  <si>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</si>
  <si>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</si>
  <si>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</si>
  <si>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</si>
  <si>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</si>
  <si>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</si>
  <si>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</si>
  <si>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</si>
  <si>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</si>
  <si>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</si>
  <si>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</si>
  <si>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</si>
  <si>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</si>
  <si>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</si>
  <si>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</si>
  <si>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</si>
  <si>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</si>
  <si>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</si>
  <si>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</si>
  <si>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</si>
  <si>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</si>
  <si>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</si>
  <si>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</si>
  <si>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</si>
  <si>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</si>
  <si>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</si>
  <si>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</si>
  <si>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</si>
  <si>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</si>
  <si>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</si>
  <si>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</si>
  <si>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</si>
  <si>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</si>
  <si>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</si>
  <si>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</si>
  <si>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</si>
  <si>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</si>
  <si>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</si>
  <si>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</si>
  <si>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</si>
  <si>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</si>
  <si>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</si>
  <si>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</si>
  <si>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</si>
  <si>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</si>
  <si>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</si>
  <si>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</si>
  <si>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</si>
  <si>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</si>
  <si>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</si>
  <si>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</si>
  <si>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</si>
  <si>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</si>
  <si>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</si>
  <si>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</si>
  <si>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</si>
  <si>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</si>
  <si>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</si>
  <si>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</si>
  <si>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</si>
  <si>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</si>
  <si>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</si>
  <si>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</si>
  <si>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</si>
  <si>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</si>
  <si>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</si>
  <si>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</si>
  <si>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</si>
  <si>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</si>
  <si>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</si>
  <si>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</si>
  <si>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</si>
  <si>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</si>
  <si>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</si>
  <si>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</si>
  <si>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</si>
  <si>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</si>
  <si>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</si>
  <si>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</si>
  <si>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</si>
  <si>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</si>
  <si>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</si>
  <si>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</si>
  <si>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</si>
  <si>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</si>
  <si>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</si>
  <si>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</si>
  <si>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</si>
  <si>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</si>
  <si>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</si>
  <si>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</si>
  <si>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</si>
  <si>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</si>
  <si>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</si>
  <si>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</si>
  <si>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</si>
  <si>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</si>
  <si>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</si>
  <si>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</si>
  <si>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</si>
  <si>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</si>
  <si>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</si>
  <si>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</si>
  <si>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</si>
  <si>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</si>
  <si>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</si>
  <si>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</si>
  <si>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</si>
  <si>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</si>
  <si>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</si>
  <si>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</si>
  <si>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</si>
  <si>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</si>
  <si>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</si>
  <si>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</si>
  <si>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</si>
  <si>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</si>
  <si>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</si>
  <si>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</si>
  <si>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</si>
  <si>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</si>
  <si>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</si>
  <si>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</si>
  <si>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</si>
  <si>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</si>
  <si>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</si>
  <si>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</si>
  <si>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</si>
  <si>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</si>
  <si>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</si>
  <si>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</si>
  <si>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</si>
  <si>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</si>
  <si>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</si>
  <si>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</si>
  <si>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</si>
  <si>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</si>
  <si>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</si>
  <si>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</si>
  <si>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</si>
  <si>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</si>
  <si>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</si>
  <si>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</si>
  <si>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</si>
  <si>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</si>
  <si>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</si>
  <si>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</si>
  <si>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</si>
  <si>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</si>
  <si>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</si>
  <si>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</si>
  <si>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</si>
  <si>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</si>
  <si>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</si>
  <si>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</si>
  <si>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</si>
  <si>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</si>
  <si>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</si>
  <si>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</si>
  <si>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</si>
  <si>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</si>
  <si>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</si>
  <si>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</si>
  <si>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</si>
  <si>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</si>
  <si>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</si>
  <si>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</si>
  <si>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</si>
  <si>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</si>
  <si>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</si>
  <si>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</si>
  <si>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</si>
  <si>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</si>
  <si>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</si>
  <si>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</si>
  <si>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</si>
  <si>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</si>
  <si>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</si>
  <si>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</si>
  <si>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</si>
  <si>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</si>
  <si>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</si>
  <si>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</si>
  <si>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</si>
  <si>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</si>
  <si>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</si>
  <si>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</si>
  <si>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</si>
  <si>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</si>
  <si>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</si>
  <si>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</si>
  <si>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</si>
  <si>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</si>
  <si>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</si>
  <si>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</si>
  <si>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</si>
  <si>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</si>
  <si>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</si>
  <si>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</si>
  <si>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</si>
  <si>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</si>
  <si>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</si>
  <si>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</si>
  <si>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</si>
  <si>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</si>
  <si>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</si>
  <si>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</si>
  <si>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</si>
  <si>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</si>
  <si>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</si>
  <si>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</si>
  <si>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</si>
  <si>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</si>
  <si>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</si>
  <si>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</si>
  <si>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</si>
  <si>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</si>
  <si>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</si>
  <si>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</si>
  <si>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</si>
  <si>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</si>
  <si>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</si>
  <si>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</si>
  <si>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</si>
  <si>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</si>
  <si>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</si>
  <si>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</si>
  <si>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</si>
  <si>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</si>
  <si>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</si>
  <si>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</si>
  <si>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</si>
  <si>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</si>
  <si>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</si>
  <si>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</si>
  <si>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</si>
  <si>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</si>
  <si>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</si>
  <si>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</si>
  <si>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</si>
  <si>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</si>
  <si>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</si>
  <si>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</si>
  <si>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</si>
  <si>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</si>
  <si>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</si>
  <si>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</si>
  <si>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</si>
  <si>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</si>
  <si>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</si>
  <si>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</si>
  <si>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</si>
  <si>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</si>
  <si>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</si>
  <si>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</si>
  <si>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</si>
  <si>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</si>
  <si>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</si>
  <si>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</si>
  <si>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</si>
  <si>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</si>
  <si>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</si>
  <si>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</si>
  <si>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</si>
  <si>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</si>
  <si>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</si>
  <si>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</si>
  <si>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</si>
  <si>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</si>
  <si>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</si>
  <si>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</si>
  <si>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</si>
  <si>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</si>
  <si>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</si>
  <si>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</si>
  <si>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</si>
  <si>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</si>
  <si>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</si>
  <si>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</si>
  <si>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</si>
  <si>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</si>
  <si>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</si>
  <si>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</si>
  <si>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</si>
  <si>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</si>
  <si>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</si>
  <si>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</si>
  <si>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</si>
  <si>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</si>
  <si>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</si>
  <si>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</si>
  <si>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</si>
  <si>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</si>
  <si>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</si>
  <si>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</si>
  <si>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</si>
  <si>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</si>
  <si>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</si>
  <si>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</si>
  <si>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</si>
  <si>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</si>
  <si>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</si>
  <si>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</si>
  <si>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</si>
  <si>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</si>
  <si>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</si>
  <si>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</si>
  <si>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</si>
  <si>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</si>
  <si>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</si>
  <si>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</si>
  <si>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</si>
  <si>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</si>
  <si>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</si>
  <si>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</si>
  <si>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</si>
  <si>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</si>
  <si>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</si>
  <si>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</si>
  <si>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</si>
  <si>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</si>
  <si>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</si>
  <si>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</si>
  <si>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</si>
  <si>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</si>
  <si>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</si>
  <si>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</si>
  <si>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</si>
  <si>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</si>
  <si>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</si>
  <si>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</si>
  <si>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</si>
  <si>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</si>
  <si>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</si>
  <si>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</si>
  <si>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</si>
  <si>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</si>
  <si>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</si>
  <si>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</si>
  <si>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</si>
  <si>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</si>
  <si>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</si>
  <si>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</si>
  <si>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</si>
  <si>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</si>
  <si>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</si>
  <si>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</si>
  <si>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</si>
  <si>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</si>
  <si>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</si>
  <si>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</si>
  <si>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</si>
  <si>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</si>
  <si>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</si>
  <si>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</si>
  <si>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</si>
  <si>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</si>
  <si>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</si>
  <si>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</si>
  <si>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</si>
  <si>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</si>
  <si>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</si>
  <si>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</si>
  <si>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</si>
  <si>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</si>
  <si>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</si>
  <si>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</si>
  <si>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</si>
  <si>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</si>
  <si>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</si>
  <si>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</si>
  <si>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</si>
  <si>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</si>
  <si>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</si>
  <si>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</si>
  <si>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</si>
  <si>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</si>
  <si>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</si>
  <si>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</si>
  <si>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</si>
  <si>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</si>
  <si>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</si>
  <si>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</si>
  <si>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</si>
  <si>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</si>
  <si>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</si>
  <si>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</si>
  <si>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</si>
  <si>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</si>
  <si>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</si>
  <si>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</si>
  <si>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</si>
  <si>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</si>
  <si>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</si>
  <si>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</si>
  <si>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</si>
  <si>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</si>
  <si>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</si>
  <si>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</si>
  <si>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</si>
  <si>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</si>
  <si>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</si>
  <si>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</si>
  <si>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</si>
  <si>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</si>
  <si>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</si>
  <si>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</si>
  <si>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</si>
  <si>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</si>
  <si>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</si>
  <si>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</si>
  <si>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</si>
  <si>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</si>
  <si>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</si>
  <si>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</si>
  <si>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</si>
  <si>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</si>
  <si>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</si>
  <si>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</si>
  <si>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</si>
  <si>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</si>
  <si>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</si>
  <si>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</si>
  <si>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</si>
  <si>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</si>
  <si>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</si>
  <si>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</si>
  <si>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</si>
  <si>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</si>
  <si>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</si>
  <si>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</si>
  <si>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</si>
  <si>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</si>
  <si>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</si>
  <si>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</si>
  <si>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</si>
  <si>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</si>
  <si>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</si>
  <si>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</si>
  <si>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</si>
  <si>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</si>
  <si>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</si>
  <si>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</si>
  <si>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</si>
  <si>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</si>
  <si>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</si>
  <si>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</si>
  <si>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</si>
  <si>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</si>
  <si>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</si>
  <si>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</si>
  <si>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</si>
  <si>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</si>
  <si>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</si>
  <si>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</si>
  <si>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</si>
  <si>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</si>
  <si>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</si>
  <si>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</si>
  <si>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</si>
  <si>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</si>
  <si>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</si>
  <si>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</si>
  <si>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</si>
  <si>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</si>
  <si>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</si>
  <si>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</si>
  <si>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</si>
  <si>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</si>
  <si>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</si>
  <si>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</si>
  <si>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</si>
  <si>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</si>
  <si>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</si>
  <si>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</si>
  <si>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</si>
  <si>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</si>
  <si>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</si>
  <si>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</si>
  <si>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</si>
  <si>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</si>
  <si>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</si>
  <si>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</si>
  <si>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</si>
  <si>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</si>
  <si>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</si>
  <si>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</si>
  <si>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</si>
  <si>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</si>
  <si>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</si>
  <si>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</si>
  <si>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</si>
  <si>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</si>
  <si>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</si>
  <si>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</si>
  <si>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</si>
  <si>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</si>
  <si>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</si>
  <si>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</si>
  <si>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</si>
  <si>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</si>
  <si>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</si>
  <si>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</si>
  <si>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</si>
  <si>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</si>
  <si>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</si>
  <si>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</si>
  <si>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</si>
  <si>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</si>
  <si>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</si>
  <si>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</si>
  <si>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</si>
  <si>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</si>
  <si>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</si>
  <si>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</si>
  <si>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</si>
  <si>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</si>
  <si>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</si>
  <si>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</si>
  <si>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</si>
  <si>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</si>
  <si>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</si>
  <si>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</si>
  <si>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</si>
  <si>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</si>
  <si>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</si>
  <si>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</si>
  <si>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</si>
  <si>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</si>
  <si>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</si>
  <si>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</si>
  <si>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</si>
  <si>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</si>
  <si>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</si>
  <si>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</si>
  <si>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</si>
  <si>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</si>
  <si>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</si>
  <si>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объем заключенного договора в ценах 2011 года с НДС, млн. руб.</t>
  </si>
  <si>
    <t xml:space="preserve">Договор на СМР </t>
  </si>
  <si>
    <t>15.12.2017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</si>
  <si>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</si>
  <si>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</si>
  <si>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</si>
  <si>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</si>
  <si>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</si>
  <si>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</si>
  <si>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</si>
  <si>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</si>
  <si>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</si>
  <si>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</si>
  <si>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</si>
  <si>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</si>
  <si>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</si>
  <si>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</si>
  <si>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</si>
  <si>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</si>
  <si>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</si>
  <si>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</si>
  <si>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</si>
  <si>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</si>
  <si>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</si>
  <si>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</si>
  <si>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</si>
  <si>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</si>
  <si>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</si>
  <si>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</si>
  <si>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</si>
  <si>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</si>
  <si>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Н</t>
  </si>
  <si>
    <t xml:space="preserve">Договор на ПИР: </t>
  </si>
  <si>
    <t>нд</t>
  </si>
  <si>
    <t>не подошел срок реализации</t>
  </si>
  <si>
    <t xml:space="preserve">   АО "Россети Тюмень"                                   </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</si>
  <si>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</si>
  <si>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</si>
  <si>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</si>
  <si>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</si>
  <si>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</si>
  <si>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</si>
  <si>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</si>
  <si>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</si>
  <si>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</si>
  <si>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</si>
  <si>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</si>
  <si>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</si>
  <si>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</si>
  <si>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</si>
  <si>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</si>
  <si>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</si>
  <si>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</si>
  <si>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</si>
  <si>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</si>
  <si>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</si>
  <si>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</si>
  <si>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</si>
  <si>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</si>
  <si>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</si>
  <si>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</si>
  <si>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</si>
  <si>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</si>
  <si>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</si>
  <si>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</si>
  <si>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</si>
  <si>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</si>
  <si>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</si>
  <si>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</si>
  <si>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</si>
  <si>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</si>
  <si>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</si>
  <si>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</si>
  <si>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</si>
  <si>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</si>
  <si>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</si>
  <si>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</si>
  <si>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</si>
  <si>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</si>
  <si>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</si>
  <si>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</si>
  <si>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1 шт.</t>
  </si>
  <si>
    <t>Сметная стоимость проекта в ценах _ кВ 20_ года с НДС, млн. руб.</t>
  </si>
  <si>
    <t>Предварительный расчет стоимости</t>
  </si>
  <si>
    <t>Год раскрытия информации: 2022 год</t>
  </si>
  <si>
    <t>Реконструкция ССПД с использованием БШПД ПС 110 кВ Береговая  филиала АО "Тюменьэнерго" Сургутские электрические сети</t>
  </si>
  <si>
    <t xml:space="preserve">План 2022 года </t>
  </si>
  <si>
    <t>Год 2023</t>
  </si>
  <si>
    <t>Год 2024</t>
  </si>
  <si>
    <t>Год 2025</t>
  </si>
  <si>
    <t>Год 2026</t>
  </si>
  <si>
    <t>Год 2027</t>
  </si>
  <si>
    <t xml:space="preserve"> по состоянию на 01.01.2021</t>
  </si>
  <si>
    <t>по состоянию на 01.01.2022</t>
  </si>
  <si>
    <t xml:space="preserve"> АО "Тюменьэнерго Инжиниринг"</t>
  </si>
  <si>
    <t>объем заключенного договора 10/02-155 от 02.07.2021 . АО "Тюменьэнерго Инжиниринг"    в ценах 2021 года с НДС, млн. руб</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</si>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</sst>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 fontId="63" fillId="0" borderId="1" xfId="49" applyNumberFormat="1" applyFont="1" applyBorder="1" applyAlignment="1">
      <alignment horizontal="center" vertical="center"/>
    </xf>
    <xf numFmtId="49" fontId="62" fillId="0" borderId="1" xfId="0" quotePrefix="1" applyNumberFormat="1" applyFont="1" applyFill="1" applyBorder="1" applyAlignment="1">
      <alignment horizontal="center" vertical="center" wrapText="1"/>
    </xf>
    <xf numFmtId="14" fontId="63"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49" fontId="37" fillId="0" borderId="1" xfId="49"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14" fontId="66" fillId="24" borderId="1" xfId="0" applyNumberFormat="1" applyFont="1" applyFill="1" applyBorder="1" applyAlignment="1">
      <alignment horizontal="center" vertical="center" wrapText="1"/>
    </xf>
    <xf numFmtId="14" fontId="66"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4" fontId="68" fillId="24" borderId="0" xfId="0" applyNumberFormat="1" applyFont="1" applyFill="1" applyBorder="1" applyAlignment="1" applyProtection="1">
      <alignment vertical="center"/>
      <protection locked="0"/>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2" fontId="41" fillId="0" borderId="36" xfId="2" applyNumberFormat="1" applyFont="1" applyFill="1" applyBorder="1" applyAlignment="1">
      <alignment horizontal="justify" vertical="top" wrapText="1"/>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3" fillId="0" borderId="0" xfId="52" applyFont="1" applyFill="1" applyAlignment="1" applyProtection="1">
      <protection locked="0"/>
    </xf>
    <xf numFmtId="0" fontId="11" fillId="0" borderId="1" xfId="41" applyFont="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 fillId="0" borderId="1" xfId="1" applyFill="1" applyBorder="1" applyAlignment="1">
      <alignment horizontal="center" vertical="center"/>
    </xf>
    <xf numFmtId="174"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0" fontId="6" fillId="0" borderId="0" xfId="1" applyFont="1" applyFill="1"/>
    <xf numFmtId="0" fontId="3" fillId="0" borderId="0" xfId="1" applyFill="1" applyBorder="1"/>
    <xf numFmtId="0" fontId="3" fillId="0" borderId="0" xfId="1" applyFill="1"/>
    <xf numFmtId="0" fontId="11" fillId="0" borderId="0" xfId="2" applyFont="1" applyFill="1" applyBorder="1" applyAlignment="1"/>
    <xf numFmtId="0" fontId="43" fillId="0" borderId="1" xfId="2" applyFont="1" applyFill="1" applyBorder="1" applyAlignment="1">
      <alignment vertical="top" wrapText="1"/>
    </xf>
    <xf numFmtId="14" fontId="66" fillId="0" borderId="1" xfId="0"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75" fontId="41" fillId="0" borderId="36" xfId="2" applyNumberFormat="1" applyFont="1" applyFill="1" applyBorder="1" applyAlignment="1">
      <alignment horizontal="justify" vertical="top" wrapText="1"/>
    </xf>
    <xf numFmtId="175" fontId="41" fillId="0" borderId="33" xfId="2" applyNumberFormat="1" applyFont="1" applyFill="1" applyBorder="1" applyAlignment="1">
      <alignment horizontal="justify" vertical="top" wrapText="1"/>
    </xf>
    <xf numFmtId="175"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43" fillId="0" borderId="1" xfId="41" applyFont="1" applyFill="1" applyBorder="1" applyAlignment="1">
      <alignment horizontal="center" vertical="center" wrapText="1"/>
    </xf>
    <xf numFmtId="0" fontId="11" fillId="0" borderId="0" xfId="2" applyFont="1" applyFill="1" applyAlignment="1" applyProtection="1">
      <alignment horizont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pplyProtection="1">
      <alignment horizontal="center"/>
      <protection locked="0"/>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14" fontId="11" fillId="0" borderId="1" xfId="2" applyNumberFormat="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G23" sqref="G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9"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F4" s="15"/>
    </row>
    <row r="5" spans="1:20" s="12" customFormat="1" ht="15.75" x14ac:dyDescent="0.25">
      <c r="A5" s="338" t="s">
        <v>623</v>
      </c>
      <c r="B5" s="338"/>
      <c r="C5" s="338"/>
      <c r="D5" s="151"/>
      <c r="E5" s="151"/>
      <c r="F5" s="151"/>
      <c r="G5" s="151"/>
      <c r="H5" s="151"/>
    </row>
    <row r="6" spans="1:20" s="12" customFormat="1" ht="18.75" x14ac:dyDescent="0.3">
      <c r="A6" s="17"/>
      <c r="F6" s="15"/>
    </row>
    <row r="7" spans="1:20" s="12" customFormat="1" ht="18.75" x14ac:dyDescent="0.2">
      <c r="A7" s="342" t="s">
        <v>9</v>
      </c>
      <c r="B7" s="342"/>
      <c r="C7" s="34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3" t="s">
        <v>616</v>
      </c>
      <c r="B9" s="343"/>
      <c r="C9" s="343"/>
      <c r="D9" s="8"/>
      <c r="E9" s="8"/>
      <c r="F9" s="8"/>
      <c r="G9" s="13"/>
      <c r="H9" s="13"/>
      <c r="I9" s="13"/>
      <c r="J9" s="13"/>
      <c r="K9" s="13"/>
      <c r="L9" s="13"/>
      <c r="M9" s="13"/>
      <c r="N9" s="13"/>
      <c r="O9" s="13"/>
      <c r="P9" s="13"/>
      <c r="Q9" s="13"/>
      <c r="R9" s="13"/>
      <c r="S9" s="13"/>
      <c r="T9" s="13"/>
    </row>
    <row r="10" spans="1:20" s="12" customFormat="1" ht="18.75" x14ac:dyDescent="0.2">
      <c r="A10" s="339" t="s">
        <v>8</v>
      </c>
      <c r="B10" s="339"/>
      <c r="C10" s="33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4" t="s">
        <v>575</v>
      </c>
      <c r="B12" s="344"/>
      <c r="C12" s="344"/>
      <c r="D12" s="8"/>
      <c r="E12" s="8"/>
      <c r="F12" s="8"/>
      <c r="G12" s="13"/>
      <c r="H12" s="13"/>
      <c r="I12" s="13"/>
      <c r="J12" s="13"/>
      <c r="K12" s="13"/>
      <c r="L12" s="13"/>
      <c r="M12" s="13"/>
      <c r="N12" s="13"/>
      <c r="O12" s="13"/>
      <c r="P12" s="13"/>
      <c r="Q12" s="13"/>
      <c r="R12" s="13"/>
      <c r="S12" s="13"/>
      <c r="T12" s="13"/>
    </row>
    <row r="13" spans="1:20" s="12" customFormat="1" ht="18.75" x14ac:dyDescent="0.2">
      <c r="A13" s="339" t="s">
        <v>7</v>
      </c>
      <c r="B13" s="339"/>
      <c r="C13" s="33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2" x14ac:dyDescent="0.2">
      <c r="A15" s="344" t="s">
        <v>624</v>
      </c>
      <c r="B15" s="344"/>
      <c r="C15" s="344"/>
      <c r="D15" s="8"/>
      <c r="E15" s="8"/>
      <c r="F15" s="8"/>
      <c r="G15" s="8"/>
      <c r="H15" s="8"/>
      <c r="I15" s="8"/>
      <c r="J15" s="8"/>
      <c r="K15" s="8"/>
      <c r="L15" s="8"/>
      <c r="M15" s="8"/>
      <c r="N15" s="8"/>
      <c r="O15" s="8"/>
      <c r="P15" s="8"/>
      <c r="Q15" s="8"/>
      <c r="R15" s="8"/>
      <c r="S15" s="8"/>
      <c r="T15" s="8"/>
    </row>
    <row r="16" spans="1:20" s="3" customFormat="1" ht="15" customHeight="1" x14ac:dyDescent="0.2">
      <c r="A16" s="339" t="s">
        <v>6</v>
      </c>
      <c r="B16" s="339"/>
      <c r="C16" s="33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0" t="s">
        <v>506</v>
      </c>
      <c r="B18" s="341"/>
      <c r="C18" s="34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67</v>
      </c>
      <c r="C20" s="37"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1" t="s">
        <v>342</v>
      </c>
      <c r="C22" s="37" t="s">
        <v>534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6" t="s">
        <v>64</v>
      </c>
      <c r="C23" s="37" t="s">
        <v>535</v>
      </c>
      <c r="D23" s="33"/>
      <c r="E23" s="33"/>
      <c r="F23" s="33"/>
      <c r="G23" s="32"/>
      <c r="H23" s="32"/>
      <c r="I23" s="32"/>
      <c r="J23" s="32"/>
      <c r="K23" s="32"/>
      <c r="L23" s="32"/>
      <c r="M23" s="32"/>
      <c r="N23" s="32"/>
      <c r="O23" s="32"/>
      <c r="P23" s="32"/>
      <c r="Q23" s="32"/>
      <c r="R23" s="31"/>
      <c r="S23" s="31"/>
      <c r="T23" s="31"/>
    </row>
    <row r="24" spans="1:20" s="3" customFormat="1" ht="22.5" customHeight="1" x14ac:dyDescent="0.2">
      <c r="A24" s="335"/>
      <c r="B24" s="336"/>
      <c r="C24" s="337"/>
      <c r="D24" s="33"/>
      <c r="E24" s="33"/>
      <c r="F24" s="33"/>
      <c r="G24" s="32"/>
      <c r="H24" s="32"/>
      <c r="I24" s="32"/>
      <c r="J24" s="32"/>
      <c r="K24" s="32"/>
      <c r="L24" s="32"/>
      <c r="M24" s="32"/>
      <c r="N24" s="32"/>
      <c r="O24" s="32"/>
      <c r="P24" s="32"/>
      <c r="Q24" s="32"/>
      <c r="R24" s="31"/>
      <c r="S24" s="31"/>
      <c r="T24" s="31"/>
    </row>
    <row r="25" spans="1:20" s="322" customFormat="1" ht="58.5" customHeight="1" x14ac:dyDescent="0.2">
      <c r="A25" s="28" t="s">
        <v>62</v>
      </c>
      <c r="B25" s="148" t="s">
        <v>453</v>
      </c>
      <c r="C25" s="158" t="s">
        <v>565</v>
      </c>
      <c r="D25" s="181"/>
      <c r="E25" s="181"/>
      <c r="F25" s="320"/>
      <c r="G25" s="320"/>
      <c r="H25" s="320"/>
      <c r="I25" s="320"/>
      <c r="J25" s="320"/>
      <c r="K25" s="320"/>
      <c r="L25" s="320"/>
      <c r="M25" s="320"/>
      <c r="N25" s="320"/>
      <c r="O25" s="320"/>
      <c r="P25" s="320"/>
      <c r="Q25" s="182"/>
      <c r="R25" s="182"/>
      <c r="S25" s="182"/>
      <c r="T25" s="182"/>
    </row>
    <row r="26" spans="1:20" s="322" customFormat="1" ht="42.75" customHeight="1" x14ac:dyDescent="0.2">
      <c r="A26" s="28" t="s">
        <v>61</v>
      </c>
      <c r="B26" s="148" t="s">
        <v>75</v>
      </c>
      <c r="C26" s="158" t="s">
        <v>615</v>
      </c>
      <c r="D26" s="181"/>
      <c r="E26" s="181"/>
      <c r="F26" s="320"/>
      <c r="G26" s="320"/>
      <c r="H26" s="320"/>
      <c r="I26" s="320"/>
      <c r="J26" s="320"/>
      <c r="K26" s="320"/>
      <c r="L26" s="320"/>
      <c r="M26" s="320"/>
      <c r="N26" s="320"/>
      <c r="O26" s="320"/>
      <c r="P26" s="320"/>
      <c r="Q26" s="182"/>
      <c r="R26" s="182"/>
      <c r="S26" s="182"/>
      <c r="T26" s="182"/>
    </row>
    <row r="27" spans="1:20" s="322" customFormat="1" ht="51.75" customHeight="1" x14ac:dyDescent="0.2">
      <c r="A27" s="28" t="s">
        <v>59</v>
      </c>
      <c r="B27" s="148" t="s">
        <v>74</v>
      </c>
      <c r="C27" s="158" t="s">
        <v>536</v>
      </c>
      <c r="D27" s="181"/>
      <c r="E27" s="181"/>
      <c r="F27" s="320"/>
      <c r="G27" s="320"/>
      <c r="H27" s="320"/>
      <c r="I27" s="320"/>
      <c r="J27" s="320"/>
      <c r="K27" s="320"/>
      <c r="L27" s="320"/>
      <c r="M27" s="320"/>
      <c r="N27" s="320"/>
      <c r="O27" s="320"/>
      <c r="P27" s="320"/>
      <c r="Q27" s="182"/>
      <c r="R27" s="182"/>
      <c r="S27" s="182"/>
      <c r="T27" s="182"/>
    </row>
    <row r="28" spans="1:20" s="322" customFormat="1" ht="42.75" customHeight="1" x14ac:dyDescent="0.2">
      <c r="A28" s="28" t="s">
        <v>58</v>
      </c>
      <c r="B28" s="148" t="s">
        <v>454</v>
      </c>
      <c r="C28" s="158" t="s">
        <v>538</v>
      </c>
      <c r="D28" s="181"/>
      <c r="E28" s="181"/>
      <c r="F28" s="320"/>
      <c r="G28" s="320"/>
      <c r="H28" s="320"/>
      <c r="I28" s="320"/>
      <c r="J28" s="320"/>
      <c r="K28" s="320"/>
      <c r="L28" s="320"/>
      <c r="M28" s="320"/>
      <c r="N28" s="320"/>
      <c r="O28" s="320"/>
      <c r="P28" s="320"/>
      <c r="Q28" s="182"/>
      <c r="R28" s="182"/>
      <c r="S28" s="182"/>
      <c r="T28" s="182"/>
    </row>
    <row r="29" spans="1:20" s="322" customFormat="1" ht="51.75" customHeight="1" x14ac:dyDescent="0.2">
      <c r="A29" s="28" t="s">
        <v>56</v>
      </c>
      <c r="B29" s="148" t="s">
        <v>455</v>
      </c>
      <c r="C29" s="158" t="s">
        <v>538</v>
      </c>
      <c r="D29" s="181"/>
      <c r="E29" s="181"/>
      <c r="F29" s="320"/>
      <c r="G29" s="320"/>
      <c r="H29" s="320"/>
      <c r="I29" s="320"/>
      <c r="J29" s="320"/>
      <c r="K29" s="320"/>
      <c r="L29" s="320"/>
      <c r="M29" s="320"/>
      <c r="N29" s="320"/>
      <c r="O29" s="320"/>
      <c r="P29" s="320"/>
      <c r="Q29" s="182"/>
      <c r="R29" s="182"/>
      <c r="S29" s="182"/>
      <c r="T29" s="182"/>
    </row>
    <row r="30" spans="1:20" s="322" customFormat="1" ht="51.75" customHeight="1" x14ac:dyDescent="0.2">
      <c r="A30" s="28" t="s">
        <v>54</v>
      </c>
      <c r="B30" s="148" t="s">
        <v>456</v>
      </c>
      <c r="C30" s="158" t="s">
        <v>538</v>
      </c>
      <c r="D30" s="181"/>
      <c r="E30" s="181"/>
      <c r="F30" s="320"/>
      <c r="G30" s="320"/>
      <c r="H30" s="320"/>
      <c r="I30" s="320"/>
      <c r="J30" s="320"/>
      <c r="K30" s="320"/>
      <c r="L30" s="320"/>
      <c r="M30" s="320"/>
      <c r="N30" s="320"/>
      <c r="O30" s="320"/>
      <c r="P30" s="320"/>
      <c r="Q30" s="182"/>
      <c r="R30" s="182"/>
      <c r="S30" s="182"/>
      <c r="T30" s="182"/>
    </row>
    <row r="31" spans="1:20" s="322" customFormat="1" ht="51.75" customHeight="1" x14ac:dyDescent="0.2">
      <c r="A31" s="28" t="s">
        <v>73</v>
      </c>
      <c r="B31" s="148" t="s">
        <v>457</v>
      </c>
      <c r="C31" s="158" t="s">
        <v>538</v>
      </c>
      <c r="D31" s="181"/>
      <c r="E31" s="181"/>
      <c r="F31" s="320"/>
      <c r="G31" s="320"/>
      <c r="H31" s="320"/>
      <c r="I31" s="320"/>
      <c r="J31" s="320"/>
      <c r="K31" s="320"/>
      <c r="L31" s="320"/>
      <c r="M31" s="320"/>
      <c r="N31" s="320"/>
      <c r="O31" s="320"/>
      <c r="P31" s="320"/>
      <c r="Q31" s="182"/>
      <c r="R31" s="182"/>
      <c r="S31" s="182"/>
      <c r="T31" s="182"/>
    </row>
    <row r="32" spans="1:20" s="322" customFormat="1" ht="51.75" customHeight="1" x14ac:dyDescent="0.2">
      <c r="A32" s="28" t="s">
        <v>71</v>
      </c>
      <c r="B32" s="148" t="s">
        <v>458</v>
      </c>
      <c r="C32" s="158" t="s">
        <v>538</v>
      </c>
      <c r="D32" s="181"/>
      <c r="E32" s="181"/>
      <c r="F32" s="320"/>
      <c r="G32" s="320"/>
      <c r="H32" s="320"/>
      <c r="I32" s="320"/>
      <c r="J32" s="320"/>
      <c r="K32" s="320"/>
      <c r="L32" s="320"/>
      <c r="M32" s="320"/>
      <c r="N32" s="320"/>
      <c r="O32" s="320"/>
      <c r="P32" s="320"/>
      <c r="Q32" s="182"/>
      <c r="R32" s="182"/>
      <c r="S32" s="182"/>
      <c r="T32" s="182"/>
    </row>
    <row r="33" spans="1:20" s="322" customFormat="1" ht="101.25" customHeight="1" x14ac:dyDescent="0.2">
      <c r="A33" s="28" t="s">
        <v>70</v>
      </c>
      <c r="B33" s="148" t="s">
        <v>459</v>
      </c>
      <c r="C33" s="158" t="s">
        <v>566</v>
      </c>
      <c r="D33" s="181"/>
      <c r="E33" s="181"/>
      <c r="F33" s="320"/>
      <c r="G33" s="320"/>
      <c r="H33" s="320"/>
      <c r="I33" s="320"/>
      <c r="J33" s="320"/>
      <c r="K33" s="320"/>
      <c r="L33" s="320"/>
      <c r="M33" s="320"/>
      <c r="N33" s="320"/>
      <c r="O33" s="320"/>
      <c r="P33" s="320"/>
      <c r="Q33" s="182"/>
      <c r="R33" s="182"/>
      <c r="S33" s="182"/>
      <c r="T33" s="182"/>
    </row>
    <row r="34" spans="1:20" s="324" customFormat="1" ht="111" customHeight="1" x14ac:dyDescent="0.25">
      <c r="A34" s="28" t="s">
        <v>475</v>
      </c>
      <c r="B34" s="148" t="s">
        <v>460</v>
      </c>
      <c r="C34" s="158" t="s">
        <v>538</v>
      </c>
      <c r="D34" s="323"/>
      <c r="E34" s="323"/>
      <c r="F34" s="323"/>
      <c r="G34" s="323"/>
      <c r="H34" s="323"/>
      <c r="I34" s="323"/>
      <c r="J34" s="323"/>
      <c r="K34" s="323"/>
      <c r="L34" s="323"/>
      <c r="M34" s="323"/>
      <c r="N34" s="323"/>
      <c r="O34" s="323"/>
      <c r="P34" s="323"/>
      <c r="Q34" s="323"/>
      <c r="R34" s="323"/>
      <c r="S34" s="323"/>
      <c r="T34" s="323"/>
    </row>
    <row r="35" spans="1:20" s="324" customFormat="1" ht="58.5" customHeight="1" x14ac:dyDescent="0.25">
      <c r="A35" s="28" t="s">
        <v>463</v>
      </c>
      <c r="B35" s="148" t="s">
        <v>72</v>
      </c>
      <c r="C35" s="158" t="s">
        <v>538</v>
      </c>
      <c r="D35" s="323"/>
      <c r="E35" s="323"/>
      <c r="F35" s="323"/>
      <c r="G35" s="323"/>
      <c r="H35" s="323"/>
      <c r="I35" s="323"/>
      <c r="J35" s="323"/>
      <c r="K35" s="323"/>
      <c r="L35" s="323"/>
      <c r="M35" s="323"/>
      <c r="N35" s="323"/>
      <c r="O35" s="323"/>
      <c r="P35" s="323"/>
      <c r="Q35" s="323"/>
      <c r="R35" s="323"/>
      <c r="S35" s="323"/>
      <c r="T35" s="323"/>
    </row>
    <row r="36" spans="1:20" s="324" customFormat="1" ht="51.75" customHeight="1" x14ac:dyDescent="0.25">
      <c r="A36" s="28" t="s">
        <v>476</v>
      </c>
      <c r="B36" s="148" t="s">
        <v>461</v>
      </c>
      <c r="C36" s="158" t="s">
        <v>538</v>
      </c>
      <c r="D36" s="323"/>
      <c r="E36" s="323"/>
      <c r="F36" s="323"/>
      <c r="G36" s="323"/>
      <c r="H36" s="323"/>
      <c r="I36" s="323"/>
      <c r="J36" s="323"/>
      <c r="K36" s="323"/>
      <c r="L36" s="323"/>
      <c r="M36" s="323"/>
      <c r="N36" s="323"/>
      <c r="O36" s="323"/>
      <c r="P36" s="323"/>
      <c r="Q36" s="323"/>
      <c r="R36" s="323"/>
      <c r="S36" s="323"/>
      <c r="T36" s="323"/>
    </row>
    <row r="37" spans="1:20" s="324" customFormat="1" ht="43.5" customHeight="1" x14ac:dyDescent="0.25">
      <c r="A37" s="28" t="s">
        <v>464</v>
      </c>
      <c r="B37" s="148" t="s">
        <v>462</v>
      </c>
      <c r="C37" s="158" t="s">
        <v>368</v>
      </c>
      <c r="D37" s="323"/>
      <c r="E37" s="323"/>
      <c r="F37" s="323"/>
      <c r="G37" s="323"/>
      <c r="H37" s="323"/>
      <c r="I37" s="323"/>
      <c r="J37" s="323"/>
      <c r="K37" s="323"/>
      <c r="L37" s="323"/>
      <c r="M37" s="323"/>
      <c r="N37" s="323"/>
      <c r="O37" s="323"/>
      <c r="P37" s="323"/>
      <c r="Q37" s="323"/>
      <c r="R37" s="323"/>
      <c r="S37" s="323"/>
      <c r="T37" s="323"/>
    </row>
    <row r="38" spans="1:20" s="324" customFormat="1" ht="43.5" customHeight="1" x14ac:dyDescent="0.25">
      <c r="A38" s="28" t="s">
        <v>477</v>
      </c>
      <c r="B38" s="148" t="s">
        <v>238</v>
      </c>
      <c r="C38" s="158" t="s">
        <v>538</v>
      </c>
      <c r="D38" s="323"/>
      <c r="E38" s="323"/>
      <c r="F38" s="323"/>
      <c r="G38" s="323"/>
      <c r="H38" s="323"/>
      <c r="I38" s="323"/>
      <c r="J38" s="323"/>
      <c r="K38" s="323"/>
      <c r="L38" s="323"/>
      <c r="M38" s="323"/>
      <c r="N38" s="323"/>
      <c r="O38" s="323"/>
      <c r="P38" s="323"/>
      <c r="Q38" s="323"/>
      <c r="R38" s="323"/>
      <c r="S38" s="323"/>
      <c r="T38" s="323"/>
    </row>
    <row r="39" spans="1:20" s="324" customFormat="1" ht="23.25" customHeight="1" x14ac:dyDescent="0.25">
      <c r="A39" s="335"/>
      <c r="B39" s="336"/>
      <c r="C39" s="337"/>
      <c r="D39" s="323"/>
      <c r="E39" s="323"/>
      <c r="F39" s="323"/>
      <c r="G39" s="323"/>
      <c r="H39" s="323"/>
      <c r="I39" s="323"/>
      <c r="J39" s="323"/>
      <c r="K39" s="323"/>
      <c r="L39" s="323"/>
      <c r="M39" s="323"/>
      <c r="N39" s="323"/>
      <c r="O39" s="323"/>
      <c r="P39" s="323"/>
      <c r="Q39" s="323"/>
      <c r="R39" s="323"/>
      <c r="S39" s="323"/>
      <c r="T39" s="323"/>
    </row>
    <row r="40" spans="1:20" s="324" customFormat="1" ht="63" x14ac:dyDescent="0.25">
      <c r="A40" s="28" t="s">
        <v>465</v>
      </c>
      <c r="B40" s="148" t="s">
        <v>519</v>
      </c>
      <c r="C40" s="318">
        <f>'6.2. Паспорт фин осв ввод'!D24</f>
        <v>19.672896456</v>
      </c>
      <c r="D40" s="323"/>
      <c r="E40" s="323"/>
      <c r="F40" s="323"/>
      <c r="G40" s="323"/>
      <c r="H40" s="323"/>
      <c r="I40" s="323"/>
      <c r="J40" s="323"/>
      <c r="K40" s="323"/>
      <c r="L40" s="323"/>
      <c r="M40" s="323"/>
      <c r="N40" s="323"/>
      <c r="O40" s="323"/>
      <c r="P40" s="323"/>
      <c r="Q40" s="323"/>
      <c r="R40" s="323"/>
      <c r="S40" s="323"/>
      <c r="T40" s="323"/>
    </row>
    <row r="41" spans="1:20" s="324" customFormat="1" ht="105.75" customHeight="1" x14ac:dyDescent="0.25">
      <c r="A41" s="28" t="s">
        <v>478</v>
      </c>
      <c r="B41" s="148" t="s">
        <v>501</v>
      </c>
      <c r="C41" s="158" t="s">
        <v>523</v>
      </c>
      <c r="D41" s="323"/>
      <c r="E41" s="323"/>
      <c r="F41" s="323"/>
      <c r="G41" s="323"/>
      <c r="H41" s="323"/>
      <c r="I41" s="323"/>
      <c r="J41" s="323"/>
      <c r="K41" s="323"/>
      <c r="L41" s="323"/>
      <c r="M41" s="323"/>
      <c r="N41" s="323"/>
      <c r="O41" s="323"/>
      <c r="P41" s="323"/>
      <c r="Q41" s="323"/>
      <c r="R41" s="323"/>
      <c r="S41" s="323"/>
      <c r="T41" s="323"/>
    </row>
    <row r="42" spans="1:20" ht="83.25" customHeight="1" x14ac:dyDescent="0.25">
      <c r="A42" s="28" t="s">
        <v>466</v>
      </c>
      <c r="B42" s="148" t="s">
        <v>516</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481</v>
      </c>
      <c r="B43" s="148" t="s">
        <v>482</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467</v>
      </c>
      <c r="B44" s="148" t="s">
        <v>507</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502</v>
      </c>
      <c r="B45" s="148" t="s">
        <v>508</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468</v>
      </c>
      <c r="B46" s="148" t="s">
        <v>509</v>
      </c>
      <c r="C46" s="158" t="s">
        <v>523</v>
      </c>
      <c r="D46" s="27"/>
      <c r="E46" s="27"/>
      <c r="F46" s="27"/>
      <c r="G46" s="27"/>
      <c r="H46" s="27"/>
      <c r="I46" s="27"/>
      <c r="J46" s="27"/>
      <c r="K46" s="27"/>
      <c r="L46" s="27"/>
      <c r="M46" s="27"/>
      <c r="N46" s="27"/>
      <c r="O46" s="27"/>
      <c r="P46" s="27"/>
      <c r="Q46" s="27"/>
      <c r="R46" s="27"/>
      <c r="S46" s="27"/>
      <c r="T46" s="27"/>
    </row>
    <row r="47" spans="1:20" ht="18.75" customHeight="1" x14ac:dyDescent="0.25">
      <c r="A47" s="335"/>
      <c r="B47" s="336"/>
      <c r="C47" s="337"/>
      <c r="D47" s="27"/>
      <c r="E47" s="27"/>
      <c r="F47" s="27"/>
      <c r="G47" s="27"/>
      <c r="H47" s="27"/>
      <c r="I47" s="27"/>
      <c r="J47" s="27"/>
      <c r="K47" s="27"/>
      <c r="L47" s="27"/>
      <c r="M47" s="27"/>
      <c r="N47" s="27"/>
      <c r="O47" s="27"/>
      <c r="P47" s="27"/>
      <c r="Q47" s="27"/>
      <c r="R47" s="27"/>
      <c r="S47" s="27"/>
      <c r="T47" s="27"/>
    </row>
    <row r="48" spans="1:20" ht="75.75" customHeight="1" x14ac:dyDescent="0.25">
      <c r="A48" s="28" t="s">
        <v>503</v>
      </c>
      <c r="B48" s="148" t="s">
        <v>517</v>
      </c>
      <c r="C48" s="321">
        <v>19.672896456</v>
      </c>
      <c r="D48" s="27"/>
      <c r="E48" s="27"/>
      <c r="F48" s="27"/>
      <c r="G48" s="27"/>
      <c r="H48" s="27"/>
      <c r="I48" s="27"/>
      <c r="J48" s="27"/>
      <c r="K48" s="27"/>
      <c r="L48" s="27"/>
      <c r="M48" s="27"/>
      <c r="N48" s="27"/>
      <c r="O48" s="27"/>
      <c r="P48" s="27"/>
      <c r="Q48" s="27"/>
      <c r="R48" s="27"/>
      <c r="S48" s="27"/>
      <c r="T48" s="27"/>
    </row>
    <row r="49" spans="1:20" ht="71.25" customHeight="1" x14ac:dyDescent="0.25">
      <c r="A49" s="28" t="s">
        <v>469</v>
      </c>
      <c r="B49" s="40" t="s">
        <v>518</v>
      </c>
      <c r="C49" s="321">
        <v>16.394080379999998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9</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3" t="str">
        <f>'1. паспорт местоположение'!A12:C12</f>
        <v>K_TP1100.PR.0069</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4.25" x14ac:dyDescent="0.2">
      <c r="A14" s="34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0" t="s">
        <v>480</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5" t="s">
        <v>5</v>
      </c>
      <c r="B19" s="345" t="s">
        <v>108</v>
      </c>
      <c r="C19" s="346" t="s">
        <v>374</v>
      </c>
      <c r="D19" s="345" t="s">
        <v>373</v>
      </c>
      <c r="E19" s="345" t="s">
        <v>107</v>
      </c>
      <c r="F19" s="345" t="s">
        <v>106</v>
      </c>
      <c r="G19" s="345" t="s">
        <v>369</v>
      </c>
      <c r="H19" s="345" t="s">
        <v>105</v>
      </c>
      <c r="I19" s="345" t="s">
        <v>104</v>
      </c>
      <c r="J19" s="345" t="s">
        <v>103</v>
      </c>
      <c r="K19" s="345" t="s">
        <v>102</v>
      </c>
      <c r="L19" s="345" t="s">
        <v>101</v>
      </c>
      <c r="M19" s="345" t="s">
        <v>100</v>
      </c>
      <c r="N19" s="345" t="s">
        <v>99</v>
      </c>
      <c r="O19" s="345" t="s">
        <v>98</v>
      </c>
      <c r="P19" s="345" t="s">
        <v>97</v>
      </c>
      <c r="Q19" s="345" t="s">
        <v>372</v>
      </c>
      <c r="R19" s="345"/>
      <c r="S19" s="348" t="s">
        <v>472</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42" t="s">
        <v>370</v>
      </c>
      <c r="R20" s="43" t="s">
        <v>371</v>
      </c>
      <c r="S20" s="348"/>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473</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92</v>
      </c>
      <c r="C25" s="47"/>
      <c r="D25" s="47"/>
      <c r="E25" s="47" t="s">
        <v>91</v>
      </c>
      <c r="F25" s="47" t="s">
        <v>90</v>
      </c>
      <c r="G25" s="47" t="s">
        <v>474</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1"/>
      <c r="B29" s="47" t="s">
        <v>367</v>
      </c>
      <c r="C29" s="47"/>
      <c r="D29" s="47"/>
      <c r="E29" s="111" t="s">
        <v>368</v>
      </c>
      <c r="F29" s="111" t="s">
        <v>368</v>
      </c>
      <c r="G29" s="111" t="s">
        <v>368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3" t="str">
        <f>'1. паспорт местоположение'!A12:C12</f>
        <v>K_TP1100.PR.0069</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ht="14.25" x14ac:dyDescent="0.2">
      <c r="A16" s="34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20"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3" customFormat="1" ht="15" customHeight="1" x14ac:dyDescent="0.2">
      <c r="A19" s="341" t="s">
        <v>485</v>
      </c>
      <c r="B19" s="341"/>
      <c r="C19" s="341"/>
      <c r="D19" s="341"/>
      <c r="E19" s="341"/>
      <c r="F19" s="341"/>
      <c r="G19" s="341"/>
      <c r="H19" s="341"/>
      <c r="I19" s="341"/>
      <c r="J19" s="341"/>
      <c r="K19" s="341"/>
      <c r="L19" s="341"/>
      <c r="M19" s="341"/>
      <c r="N19" s="341"/>
      <c r="O19" s="341"/>
      <c r="P19" s="341"/>
      <c r="Q19" s="341"/>
      <c r="R19" s="341"/>
      <c r="S19" s="341"/>
      <c r="T19" s="341"/>
    </row>
    <row r="20" spans="1:20" s="60"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60" t="s">
        <v>5</v>
      </c>
      <c r="B21" s="353" t="s">
        <v>229</v>
      </c>
      <c r="C21" s="354"/>
      <c r="D21" s="357" t="s">
        <v>130</v>
      </c>
      <c r="E21" s="353" t="s">
        <v>514</v>
      </c>
      <c r="F21" s="354"/>
      <c r="G21" s="353" t="s">
        <v>279</v>
      </c>
      <c r="H21" s="354"/>
      <c r="I21" s="353" t="s">
        <v>129</v>
      </c>
      <c r="J21" s="354"/>
      <c r="K21" s="357" t="s">
        <v>128</v>
      </c>
      <c r="L21" s="353" t="s">
        <v>127</v>
      </c>
      <c r="M21" s="354"/>
      <c r="N21" s="353" t="s">
        <v>510</v>
      </c>
      <c r="O21" s="354"/>
      <c r="P21" s="357" t="s">
        <v>126</v>
      </c>
      <c r="Q21" s="363" t="s">
        <v>125</v>
      </c>
      <c r="R21" s="364"/>
      <c r="S21" s="363" t="s">
        <v>124</v>
      </c>
      <c r="T21" s="365"/>
    </row>
    <row r="22" spans="1:20" ht="204.75" customHeight="1" x14ac:dyDescent="0.25">
      <c r="A22" s="361"/>
      <c r="B22" s="355"/>
      <c r="C22" s="356"/>
      <c r="D22" s="359"/>
      <c r="E22" s="355"/>
      <c r="F22" s="356"/>
      <c r="G22" s="355"/>
      <c r="H22" s="356"/>
      <c r="I22" s="355"/>
      <c r="J22" s="356"/>
      <c r="K22" s="358"/>
      <c r="L22" s="355"/>
      <c r="M22" s="356"/>
      <c r="N22" s="355"/>
      <c r="O22" s="356"/>
      <c r="P22" s="358"/>
      <c r="Q22" s="91" t="s">
        <v>123</v>
      </c>
      <c r="R22" s="91" t="s">
        <v>484</v>
      </c>
      <c r="S22" s="91" t="s">
        <v>122</v>
      </c>
      <c r="T22" s="91" t="s">
        <v>121</v>
      </c>
    </row>
    <row r="23" spans="1:20" ht="51.75" customHeight="1" x14ac:dyDescent="0.25">
      <c r="A23" s="362"/>
      <c r="B23" s="149" t="s">
        <v>119</v>
      </c>
      <c r="C23" s="149" t="s">
        <v>120</v>
      </c>
      <c r="D23" s="358"/>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1" t="s">
        <v>119</v>
      </c>
      <c r="R23" s="91" t="s">
        <v>119</v>
      </c>
      <c r="S23" s="91" t="s">
        <v>119</v>
      </c>
      <c r="T23" s="91"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61">
        <v>1</v>
      </c>
      <c r="B25" s="164"/>
      <c r="C25" s="164"/>
      <c r="D25" s="177"/>
      <c r="E25" s="177"/>
      <c r="F25" s="177"/>
      <c r="G25" s="178"/>
      <c r="H25" s="178"/>
      <c r="I25" s="178"/>
      <c r="J25" s="178"/>
      <c r="K25" s="178"/>
      <c r="L25" s="178"/>
      <c r="M25" s="178"/>
      <c r="N25" s="178"/>
      <c r="O25" s="178"/>
      <c r="P25" s="178"/>
      <c r="Q25" s="179"/>
      <c r="R25" s="179"/>
      <c r="S25" s="178"/>
      <c r="T25" s="178"/>
    </row>
    <row r="26" spans="1:20" ht="46.5" customHeight="1" x14ac:dyDescent="0.25">
      <c r="A26" s="61">
        <v>2</v>
      </c>
      <c r="B26" s="164"/>
      <c r="C26" s="164"/>
      <c r="D26" s="180"/>
      <c r="E26" s="175"/>
      <c r="F26" s="175"/>
      <c r="G26" s="178"/>
      <c r="H26" s="178"/>
      <c r="I26" s="178"/>
      <c r="J26" s="178"/>
      <c r="K26" s="178"/>
      <c r="L26" s="178"/>
      <c r="M26" s="178"/>
      <c r="N26" s="178"/>
      <c r="O26" s="178"/>
      <c r="P26" s="178"/>
      <c r="Q26" s="179"/>
      <c r="R26" s="179"/>
      <c r="S26" s="178"/>
      <c r="T26" s="178"/>
    </row>
    <row r="27" spans="1:20" ht="46.5" customHeight="1" x14ac:dyDescent="0.25">
      <c r="A27" s="61">
        <v>3</v>
      </c>
      <c r="B27" s="164"/>
      <c r="C27" s="164"/>
      <c r="D27" s="180"/>
      <c r="E27" s="175"/>
      <c r="F27" s="175"/>
      <c r="G27" s="178"/>
      <c r="H27" s="178"/>
      <c r="I27" s="178"/>
      <c r="J27" s="178"/>
      <c r="K27" s="178"/>
      <c r="L27" s="178"/>
      <c r="M27" s="178"/>
      <c r="N27" s="178"/>
      <c r="O27" s="178"/>
      <c r="P27" s="178"/>
      <c r="Q27" s="179"/>
      <c r="R27" s="179"/>
      <c r="S27" s="178"/>
      <c r="T27" s="178"/>
    </row>
    <row r="28" spans="1:20" ht="46.5" customHeight="1" x14ac:dyDescent="0.25">
      <c r="A28" s="61">
        <v>4</v>
      </c>
      <c r="B28" s="164"/>
      <c r="C28" s="164"/>
      <c r="D28" s="180"/>
      <c r="E28" s="175"/>
      <c r="F28" s="175"/>
      <c r="G28" s="179"/>
      <c r="H28" s="179"/>
      <c r="I28" s="178"/>
      <c r="J28" s="178"/>
      <c r="K28" s="178"/>
      <c r="L28" s="178"/>
      <c r="M28" s="178"/>
      <c r="N28" s="178"/>
      <c r="O28" s="178"/>
      <c r="P28" s="178"/>
      <c r="Q28" s="179"/>
      <c r="R28" s="179"/>
      <c r="S28" s="178"/>
      <c r="T28" s="178"/>
    </row>
    <row r="29" spans="1:20" ht="46.5" customHeight="1" x14ac:dyDescent="0.25">
      <c r="A29" s="61">
        <v>5</v>
      </c>
      <c r="B29" s="164"/>
      <c r="C29" s="164"/>
      <c r="D29" s="175"/>
      <c r="E29" s="180"/>
      <c r="F29" s="180"/>
      <c r="G29" s="179"/>
      <c r="H29" s="179"/>
      <c r="I29" s="178"/>
      <c r="J29" s="178"/>
      <c r="K29" s="178"/>
      <c r="L29" s="178"/>
      <c r="M29" s="178"/>
      <c r="N29" s="178"/>
      <c r="O29" s="178"/>
      <c r="P29" s="178"/>
      <c r="Q29" s="179"/>
      <c r="R29" s="179"/>
      <c r="S29" s="178"/>
      <c r="T29" s="178"/>
    </row>
    <row r="30" spans="1:20" ht="46.5" customHeight="1" x14ac:dyDescent="0.25">
      <c r="A30" s="61">
        <v>6</v>
      </c>
      <c r="B30" s="164"/>
      <c r="C30" s="164"/>
      <c r="D30" s="175"/>
      <c r="E30" s="175"/>
      <c r="F30" s="175"/>
      <c r="G30" s="179"/>
      <c r="H30" s="179"/>
      <c r="I30" s="178"/>
      <c r="J30" s="178"/>
      <c r="K30" s="178"/>
      <c r="L30" s="178"/>
      <c r="M30" s="178"/>
      <c r="N30" s="178"/>
      <c r="O30" s="178"/>
      <c r="P30" s="178"/>
      <c r="Q30" s="179"/>
      <c r="R30" s="179"/>
      <c r="S30" s="178"/>
      <c r="T30" s="178"/>
    </row>
    <row r="31" spans="1:20" ht="29.25" customHeight="1" x14ac:dyDescent="0.25">
      <c r="A31" s="61">
        <f>A30+1</f>
        <v>7</v>
      </c>
      <c r="B31" s="164"/>
      <c r="C31" s="164"/>
      <c r="D31" s="175"/>
      <c r="E31" s="175"/>
      <c r="F31" s="175"/>
      <c r="G31" s="179"/>
      <c r="H31" s="179"/>
      <c r="I31" s="178"/>
      <c r="J31" s="178"/>
      <c r="K31" s="178"/>
      <c r="L31" s="178"/>
      <c r="M31" s="178"/>
      <c r="N31" s="178"/>
      <c r="O31" s="178"/>
      <c r="P31" s="178"/>
      <c r="Q31" s="179"/>
      <c r="R31" s="179"/>
      <c r="S31" s="178"/>
      <c r="T31" s="178"/>
    </row>
    <row r="32" spans="1:20" ht="29.25" customHeight="1" x14ac:dyDescent="0.25">
      <c r="A32" s="61">
        <f t="shared" ref="A32:A35" si="0">A31+1</f>
        <v>8</v>
      </c>
      <c r="B32" s="164"/>
      <c r="C32" s="164"/>
      <c r="D32" s="175"/>
      <c r="E32" s="175"/>
      <c r="F32" s="175"/>
      <c r="G32" s="179"/>
      <c r="H32" s="179"/>
      <c r="I32" s="178"/>
      <c r="J32" s="178"/>
      <c r="K32" s="178"/>
      <c r="L32" s="178"/>
      <c r="M32" s="178"/>
      <c r="N32" s="178"/>
      <c r="O32" s="178"/>
      <c r="P32" s="178"/>
      <c r="Q32" s="179"/>
      <c r="R32" s="179"/>
      <c r="S32" s="178"/>
      <c r="T32" s="178"/>
    </row>
    <row r="33" spans="1:113" ht="29.25" customHeight="1" x14ac:dyDescent="0.25">
      <c r="A33" s="61">
        <f t="shared" si="0"/>
        <v>9</v>
      </c>
      <c r="B33" s="164"/>
      <c r="C33" s="164"/>
      <c r="D33" s="175"/>
      <c r="E33" s="175"/>
      <c r="F33" s="175"/>
      <c r="G33" s="179"/>
      <c r="H33" s="179"/>
      <c r="I33" s="178"/>
      <c r="J33" s="178"/>
      <c r="K33" s="178"/>
      <c r="L33" s="178"/>
      <c r="M33" s="178"/>
      <c r="N33" s="178"/>
      <c r="O33" s="178"/>
      <c r="P33" s="178"/>
      <c r="Q33" s="179"/>
      <c r="R33" s="179"/>
      <c r="S33" s="178"/>
      <c r="T33" s="178"/>
    </row>
    <row r="34" spans="1:113" ht="29.25" customHeight="1" x14ac:dyDescent="0.25">
      <c r="A34" s="61">
        <f t="shared" si="0"/>
        <v>10</v>
      </c>
      <c r="B34" s="164"/>
      <c r="C34" s="164"/>
      <c r="D34" s="175"/>
      <c r="E34" s="175"/>
      <c r="F34" s="175"/>
      <c r="G34" s="179"/>
      <c r="H34" s="179"/>
      <c r="I34" s="178"/>
      <c r="J34" s="178"/>
      <c r="K34" s="178"/>
      <c r="L34" s="178"/>
      <c r="M34" s="178"/>
      <c r="N34" s="178"/>
      <c r="O34" s="178"/>
      <c r="P34" s="178"/>
      <c r="Q34" s="179"/>
      <c r="R34" s="179"/>
      <c r="S34" s="178"/>
      <c r="T34" s="178"/>
    </row>
    <row r="35" spans="1:113" ht="29.25" customHeight="1" x14ac:dyDescent="0.25">
      <c r="A35" s="61">
        <f t="shared" si="0"/>
        <v>11</v>
      </c>
      <c r="B35" s="164"/>
      <c r="C35" s="164"/>
      <c r="D35" s="175"/>
      <c r="E35" s="175"/>
      <c r="F35" s="175"/>
      <c r="G35" s="179"/>
      <c r="H35" s="179"/>
      <c r="I35" s="178"/>
      <c r="J35" s="178"/>
      <c r="K35" s="178"/>
      <c r="L35" s="178"/>
      <c r="M35" s="178"/>
      <c r="N35" s="178"/>
      <c r="O35" s="178"/>
      <c r="P35" s="178"/>
      <c r="Q35" s="179"/>
      <c r="R35" s="179"/>
      <c r="S35" s="178"/>
      <c r="T35" s="178"/>
    </row>
    <row r="36" spans="1:113" ht="29.25" customHeight="1" x14ac:dyDescent="0.25">
      <c r="A36" s="61"/>
      <c r="B36" s="164"/>
      <c r="C36" s="164"/>
      <c r="D36" s="175"/>
      <c r="E36" s="175"/>
      <c r="F36" s="175"/>
      <c r="G36" s="179"/>
      <c r="H36" s="179"/>
      <c r="I36" s="178"/>
      <c r="J36" s="178"/>
      <c r="K36" s="178"/>
      <c r="L36" s="178"/>
      <c r="M36" s="178"/>
      <c r="N36" s="178"/>
      <c r="O36" s="178"/>
      <c r="P36" s="178"/>
      <c r="Q36" s="179"/>
      <c r="R36" s="179"/>
      <c r="S36" s="178"/>
      <c r="T36" s="178"/>
    </row>
    <row r="37" spans="1:113" ht="29.25" customHeight="1" x14ac:dyDescent="0.25">
      <c r="A37" s="61"/>
      <c r="B37" s="164"/>
      <c r="C37" s="164"/>
      <c r="D37" s="175"/>
      <c r="E37" s="175"/>
      <c r="F37" s="175"/>
      <c r="G37" s="179"/>
      <c r="H37" s="179"/>
      <c r="I37" s="178"/>
      <c r="J37" s="178"/>
      <c r="K37" s="178"/>
      <c r="L37" s="178"/>
      <c r="M37" s="178"/>
      <c r="N37" s="178"/>
      <c r="O37" s="178"/>
      <c r="P37" s="178"/>
      <c r="Q37" s="179"/>
      <c r="R37" s="179"/>
      <c r="S37" s="178"/>
      <c r="T37" s="178"/>
    </row>
    <row r="38" spans="1:113" ht="3" customHeight="1" x14ac:dyDescent="0.25"/>
    <row r="39" spans="1:113" s="58" customFormat="1" ht="12.75" x14ac:dyDescent="0.2">
      <c r="B39" s="59"/>
      <c r="C39" s="59"/>
      <c r="K39" s="59"/>
    </row>
    <row r="40" spans="1:113" s="58" customFormat="1" x14ac:dyDescent="0.25">
      <c r="B40" s="56" t="s">
        <v>118</v>
      </c>
      <c r="C40" s="56"/>
      <c r="D40" s="56"/>
      <c r="E40" s="56"/>
      <c r="F40" s="56"/>
      <c r="G40" s="56"/>
      <c r="H40" s="56"/>
      <c r="I40" s="56"/>
      <c r="J40" s="56"/>
      <c r="K40" s="56"/>
      <c r="L40" s="56"/>
      <c r="M40" s="56"/>
      <c r="N40" s="56"/>
      <c r="O40" s="56"/>
      <c r="P40" s="56"/>
      <c r="Q40" s="56"/>
      <c r="R40" s="56"/>
    </row>
    <row r="41" spans="1:113" x14ac:dyDescent="0.25">
      <c r="B41" s="352" t="s">
        <v>520</v>
      </c>
      <c r="C41" s="352"/>
      <c r="D41" s="352"/>
      <c r="E41" s="352"/>
      <c r="F41" s="352"/>
      <c r="G41" s="352"/>
      <c r="H41" s="352"/>
      <c r="I41" s="352"/>
      <c r="J41" s="352"/>
      <c r="K41" s="352"/>
      <c r="L41" s="352"/>
      <c r="M41" s="352"/>
      <c r="N41" s="352"/>
      <c r="O41" s="352"/>
      <c r="P41" s="352"/>
      <c r="Q41" s="352"/>
      <c r="R41" s="352"/>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483</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117</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116</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115</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114</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113</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112</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110</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109</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3" t="s">
        <v>617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43" t="str">
        <f>'3.1. паспорт Техсостояние ПС'!A13:T13</f>
        <v>K_TP1100.PR.0069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15" customHeight="1" x14ac:dyDescent="0.2">
      <c r="A15" s="343"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487</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60" customFormat="1" ht="21" customHeight="1" x14ac:dyDescent="0.25"/>
    <row r="21" spans="1:27" ht="15.75" customHeight="1" x14ac:dyDescent="0.25">
      <c r="A21" s="367" t="s">
        <v>5</v>
      </c>
      <c r="B21" s="370" t="s">
        <v>494</v>
      </c>
      <c r="C21" s="371"/>
      <c r="D21" s="370" t="s">
        <v>496</v>
      </c>
      <c r="E21" s="371"/>
      <c r="F21" s="363" t="s">
        <v>102</v>
      </c>
      <c r="G21" s="365"/>
      <c r="H21" s="365"/>
      <c r="I21" s="364"/>
      <c r="J21" s="367" t="s">
        <v>497</v>
      </c>
      <c r="K21" s="370" t="s">
        <v>498</v>
      </c>
      <c r="L21" s="371"/>
      <c r="M21" s="370" t="s">
        <v>499</v>
      </c>
      <c r="N21" s="371"/>
      <c r="O21" s="370" t="s">
        <v>486</v>
      </c>
      <c r="P21" s="371"/>
      <c r="Q21" s="370" t="s">
        <v>135</v>
      </c>
      <c r="R21" s="371"/>
      <c r="S21" s="367" t="s">
        <v>134</v>
      </c>
      <c r="T21" s="367" t="s">
        <v>500</v>
      </c>
      <c r="U21" s="367" t="s">
        <v>495</v>
      </c>
      <c r="V21" s="370" t="s">
        <v>133</v>
      </c>
      <c r="W21" s="371"/>
      <c r="X21" s="363" t="s">
        <v>125</v>
      </c>
      <c r="Y21" s="365"/>
      <c r="Z21" s="363" t="s">
        <v>124</v>
      </c>
      <c r="AA21" s="365"/>
    </row>
    <row r="22" spans="1:27" ht="216" customHeight="1" x14ac:dyDescent="0.25">
      <c r="A22" s="368"/>
      <c r="B22" s="372"/>
      <c r="C22" s="373"/>
      <c r="D22" s="372"/>
      <c r="E22" s="373"/>
      <c r="F22" s="363" t="s">
        <v>132</v>
      </c>
      <c r="G22" s="364"/>
      <c r="H22" s="363" t="s">
        <v>131</v>
      </c>
      <c r="I22" s="364"/>
      <c r="J22" s="369"/>
      <c r="K22" s="372"/>
      <c r="L22" s="373"/>
      <c r="M22" s="372"/>
      <c r="N22" s="373"/>
      <c r="O22" s="372"/>
      <c r="P22" s="373"/>
      <c r="Q22" s="372"/>
      <c r="R22" s="373"/>
      <c r="S22" s="369"/>
      <c r="T22" s="369"/>
      <c r="U22" s="369"/>
      <c r="V22" s="372"/>
      <c r="W22" s="373"/>
      <c r="X22" s="91" t="s">
        <v>123</v>
      </c>
      <c r="Y22" s="91" t="s">
        <v>484</v>
      </c>
      <c r="Z22" s="91" t="s">
        <v>122</v>
      </c>
      <c r="AA22" s="91" t="s">
        <v>121</v>
      </c>
    </row>
    <row r="23" spans="1:27" ht="60" customHeight="1" x14ac:dyDescent="0.25">
      <c r="A23" s="369"/>
      <c r="B23" s="147" t="s">
        <v>119</v>
      </c>
      <c r="C23" s="147"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69" customHeight="1" x14ac:dyDescent="0.25">
      <c r="A25" s="195"/>
      <c r="B25" s="196"/>
      <c r="C25" s="196"/>
      <c r="D25" s="196"/>
      <c r="E25" s="196"/>
      <c r="F25" s="196"/>
      <c r="G25" s="198"/>
      <c r="H25" s="198"/>
      <c r="I25" s="198"/>
      <c r="J25" s="197"/>
      <c r="K25" s="197"/>
      <c r="L25" s="199"/>
      <c r="M25" s="199"/>
      <c r="N25" s="199"/>
      <c r="O25" s="200"/>
      <c r="P25" s="200"/>
      <c r="Q25" s="200"/>
      <c r="R25" s="198"/>
      <c r="S25" s="197"/>
      <c r="T25" s="197"/>
      <c r="U25" s="197"/>
      <c r="V25" s="201"/>
      <c r="W25" s="201"/>
      <c r="X25" s="195"/>
      <c r="Y25" s="195"/>
      <c r="Z25" s="195"/>
      <c r="AA25" s="195"/>
    </row>
    <row r="26" spans="1:27" s="60" customFormat="1" ht="60" customHeight="1" x14ac:dyDescent="0.25">
      <c r="A26" s="195"/>
      <c r="B26" s="196"/>
      <c r="C26" s="196"/>
      <c r="D26" s="196"/>
      <c r="E26" s="196"/>
      <c r="F26" s="95"/>
      <c r="G26" s="96"/>
      <c r="H26" s="96"/>
      <c r="I26" s="96"/>
      <c r="J26" s="197"/>
      <c r="K26" s="197"/>
      <c r="L26" s="199"/>
      <c r="M26" s="98"/>
      <c r="N26" s="99"/>
      <c r="O26" s="200"/>
      <c r="P26" s="200"/>
      <c r="Q26" s="99"/>
      <c r="R26" s="96"/>
      <c r="S26" s="97"/>
      <c r="T26" s="97"/>
      <c r="U26" s="97"/>
      <c r="V26" s="97"/>
      <c r="W26" s="99"/>
      <c r="X26" s="94"/>
      <c r="Y26" s="94"/>
      <c r="Z26" s="94"/>
      <c r="AA26" s="94"/>
    </row>
    <row r="27" spans="1:27" s="60" customFormat="1" ht="51.75" customHeight="1" x14ac:dyDescent="0.25">
      <c r="A27" s="195"/>
      <c r="B27" s="196"/>
      <c r="C27" s="196"/>
      <c r="D27" s="196"/>
      <c r="E27" s="196"/>
      <c r="F27" s="95"/>
      <c r="G27" s="96"/>
      <c r="H27" s="96"/>
      <c r="I27" s="96"/>
      <c r="J27" s="197"/>
      <c r="K27" s="197"/>
      <c r="L27" s="199"/>
      <c r="M27" s="98"/>
      <c r="N27" s="99"/>
      <c r="O27" s="200"/>
      <c r="P27" s="200"/>
      <c r="Q27" s="99"/>
      <c r="R27" s="96"/>
      <c r="S27" s="97"/>
      <c r="T27" s="97"/>
      <c r="U27" s="97"/>
      <c r="V27" s="97"/>
      <c r="W27" s="99"/>
      <c r="X27" s="94"/>
      <c r="Y27" s="94"/>
      <c r="Z27" s="94"/>
      <c r="AA27" s="94"/>
    </row>
    <row r="28" spans="1:27" s="60" customFormat="1" ht="24" customHeight="1" x14ac:dyDescent="0.25">
      <c r="A28" s="94"/>
      <c r="B28" s="94"/>
      <c r="C28" s="94"/>
      <c r="D28" s="94"/>
      <c r="E28" s="95"/>
      <c r="F28" s="95"/>
      <c r="G28" s="96"/>
      <c r="H28" s="96"/>
      <c r="I28" s="96"/>
      <c r="J28" s="97"/>
      <c r="K28" s="97"/>
      <c r="L28" s="98"/>
      <c r="M28" s="98"/>
      <c r="N28" s="99"/>
      <c r="O28" s="99"/>
      <c r="P28" s="99"/>
      <c r="Q28" s="99"/>
      <c r="R28" s="96"/>
      <c r="S28" s="97"/>
      <c r="T28" s="97"/>
      <c r="U28" s="97"/>
      <c r="V28" s="97"/>
      <c r="W28" s="99"/>
      <c r="X28" s="94"/>
      <c r="Y28" s="94"/>
      <c r="Z28" s="94"/>
      <c r="AA28" s="94"/>
    </row>
  </sheetData>
  <mergeCells count="27">
    <mergeCell ref="A16:AA16"/>
    <mergeCell ref="A12:AA12"/>
    <mergeCell ref="A5:AA5"/>
    <mergeCell ref="A7:AA7"/>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2022 год</v>
      </c>
      <c r="B5" s="338"/>
      <c r="C5" s="33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2" t="s">
        <v>9</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K_TP1100.PR.0069</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0" t="s">
        <v>479</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492</v>
      </c>
      <c r="C22" s="34" t="s">
        <v>567</v>
      </c>
      <c r="D22" s="33"/>
      <c r="E22" s="33"/>
      <c r="F22" s="32"/>
      <c r="G22" s="32"/>
      <c r="H22" s="32"/>
      <c r="I22" s="32"/>
      <c r="J22" s="32"/>
      <c r="K22" s="32"/>
      <c r="L22" s="32"/>
      <c r="M22" s="32"/>
      <c r="N22" s="32"/>
      <c r="O22" s="32"/>
      <c r="P22" s="32"/>
      <c r="Q22" s="31"/>
      <c r="R22" s="31"/>
      <c r="S22" s="31"/>
      <c r="T22" s="31"/>
      <c r="U22" s="31"/>
    </row>
    <row r="23" spans="1:21" ht="84" customHeight="1" x14ac:dyDescent="0.25">
      <c r="A23" s="28" t="s">
        <v>63</v>
      </c>
      <c r="B23" s="30" t="s">
        <v>60</v>
      </c>
      <c r="C23" s="34" t="s">
        <v>568</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512</v>
      </c>
      <c r="C24" s="17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29" t="s">
        <v>564</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236</v>
      </c>
      <c r="C26" s="29" t="s">
        <v>564</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493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304">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04" t="s">
        <v>635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44"/>
      <c r="AB6" s="144"/>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44"/>
      <c r="AB7" s="144"/>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45"/>
      <c r="AB8" s="145"/>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46"/>
      <c r="AB9" s="146"/>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44"/>
      <c r="AB10" s="144"/>
    </row>
    <row r="11" spans="1:28" x14ac:dyDescent="0.25">
      <c r="A11" s="344" t="str">
        <f>'1. паспорт местоположение'!A12:C12</f>
        <v>K_TP1100.PR.0069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45"/>
      <c r="AB11" s="145"/>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46"/>
      <c r="AB12" s="146"/>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x14ac:dyDescent="0.25">
      <c r="A14"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45"/>
      <c r="AB14" s="145"/>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46"/>
      <c r="AB15" s="146"/>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4"/>
      <c r="AB16" s="154"/>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4"/>
      <c r="AB17" s="154"/>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4"/>
      <c r="AB18" s="154"/>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4"/>
      <c r="AB19" s="154"/>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55"/>
      <c r="AB20" s="155"/>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55"/>
      <c r="AB21" s="155"/>
    </row>
    <row r="22" spans="1:28" x14ac:dyDescent="0.25">
      <c r="A22" s="375" t="s">
        <v>511</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56"/>
      <c r="AB22" s="156"/>
    </row>
    <row r="23" spans="1:28" ht="32.25" customHeight="1" x14ac:dyDescent="0.25">
      <c r="A23" s="377" t="s">
        <v>365</v>
      </c>
      <c r="B23" s="378"/>
      <c r="C23" s="378"/>
      <c r="D23" s="378"/>
      <c r="E23" s="378"/>
      <c r="F23" s="378"/>
      <c r="G23" s="378"/>
      <c r="H23" s="378"/>
      <c r="I23" s="378"/>
      <c r="J23" s="378"/>
      <c r="K23" s="378"/>
      <c r="L23" s="379"/>
      <c r="M23" s="376" t="s">
        <v>366</v>
      </c>
      <c r="N23" s="376"/>
      <c r="O23" s="376"/>
      <c r="P23" s="376"/>
      <c r="Q23" s="376"/>
      <c r="R23" s="376"/>
      <c r="S23" s="376"/>
      <c r="T23" s="376"/>
      <c r="U23" s="376"/>
      <c r="V23" s="376"/>
      <c r="W23" s="376"/>
      <c r="X23" s="376"/>
      <c r="Y23" s="376"/>
      <c r="Z23" s="376"/>
    </row>
    <row r="24" spans="1:28" ht="151.5" customHeight="1" x14ac:dyDescent="0.25">
      <c r="A24" s="88" t="s">
        <v>239</v>
      </c>
      <c r="B24" s="89" t="s">
        <v>268</v>
      </c>
      <c r="C24" s="88" t="s">
        <v>359</v>
      </c>
      <c r="D24" s="88" t="s">
        <v>240</v>
      </c>
      <c r="E24" s="88" t="s">
        <v>360</v>
      </c>
      <c r="F24" s="88" t="s">
        <v>362</v>
      </c>
      <c r="G24" s="88" t="s">
        <v>361</v>
      </c>
      <c r="H24" s="88" t="s">
        <v>241</v>
      </c>
      <c r="I24" s="88" t="s">
        <v>363</v>
      </c>
      <c r="J24" s="88" t="s">
        <v>273</v>
      </c>
      <c r="K24" s="89" t="s">
        <v>267</v>
      </c>
      <c r="L24" s="89" t="s">
        <v>242</v>
      </c>
      <c r="M24" s="90" t="s">
        <v>287</v>
      </c>
      <c r="N24" s="89" t="s">
        <v>522</v>
      </c>
      <c r="O24" s="88" t="s">
        <v>284</v>
      </c>
      <c r="P24" s="88" t="s">
        <v>285</v>
      </c>
      <c r="Q24" s="88" t="s">
        <v>283</v>
      </c>
      <c r="R24" s="88" t="s">
        <v>241</v>
      </c>
      <c r="S24" s="88" t="s">
        <v>282</v>
      </c>
      <c r="T24" s="88" t="s">
        <v>281</v>
      </c>
      <c r="U24" s="88" t="s">
        <v>358</v>
      </c>
      <c r="V24" s="88" t="s">
        <v>283</v>
      </c>
      <c r="W24" s="100" t="s">
        <v>266</v>
      </c>
      <c r="X24" s="100" t="s">
        <v>298</v>
      </c>
      <c r="Y24" s="100" t="s">
        <v>299</v>
      </c>
      <c r="Z24" s="102" t="s">
        <v>296</v>
      </c>
    </row>
    <row r="25" spans="1:28" ht="16.5" customHeight="1" x14ac:dyDescent="0.25">
      <c r="A25" s="88">
        <v>1</v>
      </c>
      <c r="B25" s="89">
        <v>2</v>
      </c>
      <c r="C25" s="88">
        <v>3</v>
      </c>
      <c r="D25" s="89">
        <v>4</v>
      </c>
      <c r="E25" s="88">
        <v>5</v>
      </c>
      <c r="F25" s="89">
        <v>6</v>
      </c>
      <c r="G25" s="88">
        <v>7</v>
      </c>
      <c r="H25" s="89">
        <v>8</v>
      </c>
      <c r="I25" s="88">
        <v>9</v>
      </c>
      <c r="J25" s="89">
        <v>10</v>
      </c>
      <c r="K25" s="157">
        <v>11</v>
      </c>
      <c r="L25" s="89">
        <v>12</v>
      </c>
      <c r="M25" s="157">
        <v>13</v>
      </c>
      <c r="N25" s="89">
        <v>14</v>
      </c>
      <c r="O25" s="157">
        <v>15</v>
      </c>
      <c r="P25" s="89">
        <v>16</v>
      </c>
      <c r="Q25" s="157">
        <v>17</v>
      </c>
      <c r="R25" s="89">
        <v>18</v>
      </c>
      <c r="S25" s="157">
        <v>19</v>
      </c>
      <c r="T25" s="89">
        <v>20</v>
      </c>
      <c r="U25" s="157">
        <v>21</v>
      </c>
      <c r="V25" s="89">
        <v>22</v>
      </c>
      <c r="W25" s="157">
        <v>23</v>
      </c>
      <c r="X25" s="89">
        <v>24</v>
      </c>
      <c r="Y25" s="157">
        <v>25</v>
      </c>
      <c r="Z25" s="89">
        <v>26</v>
      </c>
    </row>
    <row r="26" spans="1:28" ht="45.75" customHeight="1" x14ac:dyDescent="0.25">
      <c r="A26" s="81" t="s">
        <v>343</v>
      </c>
      <c r="B26" s="87"/>
      <c r="C26" s="83" t="s">
        <v>345</v>
      </c>
      <c r="D26" s="83" t="s">
        <v>346</v>
      </c>
      <c r="E26" s="83" t="s">
        <v>347</v>
      </c>
      <c r="F26" s="83" t="s">
        <v>278</v>
      </c>
      <c r="G26" s="83" t="s">
        <v>348</v>
      </c>
      <c r="H26" s="83" t="s">
        <v>241</v>
      </c>
      <c r="I26" s="83" t="s">
        <v>349</v>
      </c>
      <c r="J26" s="83" t="s">
        <v>350</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241</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4" t="str">
        <f>'1. паспорт местоположение'!A12:C12</f>
        <v>K_TP1100.PR.0069</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2" x14ac:dyDescent="0.2">
      <c r="A15"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1" t="s">
        <v>488</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5" t="s">
        <v>5</v>
      </c>
      <c r="B19" s="345" t="s">
        <v>88</v>
      </c>
      <c r="C19" s="345" t="s">
        <v>87</v>
      </c>
      <c r="D19" s="345" t="s">
        <v>76</v>
      </c>
      <c r="E19" s="382" t="s">
        <v>86</v>
      </c>
      <c r="F19" s="383"/>
      <c r="G19" s="383"/>
      <c r="H19" s="383"/>
      <c r="I19" s="384"/>
      <c r="J19" s="345" t="s">
        <v>85</v>
      </c>
      <c r="K19" s="345"/>
      <c r="L19" s="345"/>
      <c r="M19" s="345"/>
      <c r="N19" s="345"/>
      <c r="O19" s="345"/>
      <c r="P19" s="4"/>
      <c r="Q19" s="4"/>
      <c r="R19" s="4"/>
      <c r="S19" s="4"/>
      <c r="T19" s="4"/>
      <c r="U19" s="4"/>
      <c r="V19" s="4"/>
      <c r="W19" s="4"/>
    </row>
    <row r="20" spans="1:26" s="3" customFormat="1" ht="51" customHeight="1" x14ac:dyDescent="0.2">
      <c r="A20" s="345"/>
      <c r="B20" s="345"/>
      <c r="C20" s="345"/>
      <c r="D20" s="345"/>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L1" zoomScale="60" workbookViewId="0">
      <selection activeCell="A12" sqref="A12:AR12"/>
    </sheetView>
  </sheetViews>
  <sheetFormatPr defaultColWidth="9.140625" defaultRowHeight="15" outlineLevelRow="1" x14ac:dyDescent="0.25"/>
  <cols>
    <col min="1" max="1" width="64.140625" style="103" bestFit="1" customWidth="1"/>
    <col min="2" max="2" width="14.42578125" style="103" bestFit="1" customWidth="1"/>
    <col min="3" max="3" width="11.28515625" style="103" bestFit="1" customWidth="1"/>
    <col min="4" max="4" width="24.7109375" style="103" customWidth="1"/>
    <col min="5" max="6" width="11.28515625" style="103" customWidth="1"/>
    <col min="7" max="7" width="11.5703125" style="103" customWidth="1"/>
    <col min="8" max="12" width="10.5703125" style="103" customWidth="1"/>
    <col min="13" max="36" width="12.28515625" style="103" customWidth="1"/>
    <col min="37" max="37" width="12.28515625" style="103" bestFit="1" customWidth="1"/>
    <col min="38" max="44" width="12.28515625" style="103" customWidth="1"/>
    <col min="45" max="52" width="12.28515625" style="103" bestFit="1" customWidth="1"/>
    <col min="53" max="16384" width="9.140625" style="103"/>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340</v>
      </c>
    </row>
    <row r="4" spans="1:44" s="12" customFormat="1" ht="18.75" x14ac:dyDescent="0.3">
      <c r="A4" s="17"/>
      <c r="I4" s="16"/>
      <c r="J4" s="16"/>
      <c r="K4" s="15"/>
    </row>
    <row r="5" spans="1:44" s="12" customFormat="1" ht="18.75" customHeight="1" x14ac:dyDescent="0.2">
      <c r="A5" s="338" t="str">
        <f>'4. паспортбюджет'!A5:O5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2" customFormat="1" ht="18.75" x14ac:dyDescent="0.3">
      <c r="A6" s="17"/>
      <c r="I6" s="16"/>
      <c r="J6" s="16"/>
      <c r="K6" s="15"/>
    </row>
    <row r="7" spans="1:44"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44" t="s">
        <v>617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44" t="s">
        <v>575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12" x14ac:dyDescent="0.2">
      <c r="A15" s="344" t="str">
        <f>'4. паспортбюджет'!A15:O15</f>
        <v>Реконструкция ССПД с использованием БШПД ПС 110 кВ Береговая  филиала АО "Тюменьэнерго" Сургутские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41" t="s">
        <v>489</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4" ht="18.75" x14ac:dyDescent="0.25">
      <c r="AO19" s="173"/>
      <c r="AP19" s="173"/>
      <c r="AQ19" s="173"/>
      <c r="AR19" s="39"/>
    </row>
    <row r="20" spans="1:44" ht="18.75" x14ac:dyDescent="0.3">
      <c r="AO20" s="173"/>
      <c r="AP20" s="173"/>
      <c r="AQ20" s="173"/>
      <c r="AR20" s="15"/>
    </row>
    <row r="21" spans="1:44" ht="20.25" customHeight="1" x14ac:dyDescent="0.3">
      <c r="AO21" s="173"/>
      <c r="AP21" s="173"/>
      <c r="AQ21" s="173"/>
      <c r="AR21" s="15"/>
    </row>
    <row r="22" spans="1:44" s="3"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4" s="213" customFormat="1" ht="16.5" thickBot="1" x14ac:dyDescent="0.3">
      <c r="A23" s="212" t="s">
        <v>525</v>
      </c>
      <c r="B23" s="212" t="s">
        <v>526</v>
      </c>
      <c r="D23" s="214"/>
      <c r="E23" s="215"/>
      <c r="F23" s="215"/>
      <c r="G23" s="215"/>
      <c r="H23" s="215"/>
      <c r="M23" s="216"/>
    </row>
    <row r="24" spans="1:44" s="213" customFormat="1" ht="15.75" x14ac:dyDescent="0.25">
      <c r="A24" s="217" t="s">
        <v>542</v>
      </c>
      <c r="B24" s="218"/>
      <c r="M24" s="216"/>
    </row>
    <row r="25" spans="1:44" s="213" customFormat="1" ht="15.75" x14ac:dyDescent="0.25">
      <c r="A25" s="219" t="s">
        <v>528</v>
      </c>
      <c r="B25" s="220"/>
      <c r="M25" s="216"/>
    </row>
    <row r="26" spans="1:44" s="213" customFormat="1" ht="15.75" x14ac:dyDescent="0.25">
      <c r="A26" s="219" t="s">
        <v>530</v>
      </c>
      <c r="B26" s="220"/>
      <c r="D26" s="221" t="s">
        <v>527</v>
      </c>
      <c r="E26" s="222"/>
      <c r="F26" s="222"/>
      <c r="M26" s="216"/>
    </row>
    <row r="27" spans="1:44" s="213" customFormat="1" ht="16.5" thickBot="1" x14ac:dyDescent="0.3">
      <c r="A27" s="223" t="s">
        <v>532</v>
      </c>
      <c r="B27" s="224"/>
      <c r="D27" s="385" t="s">
        <v>529</v>
      </c>
      <c r="E27" s="385"/>
      <c r="F27" s="225"/>
      <c r="K27" s="226"/>
      <c r="M27" s="216"/>
      <c r="N27" s="227"/>
    </row>
    <row r="28" spans="1:44" s="213" customFormat="1" ht="15.75" x14ac:dyDescent="0.25">
      <c r="A28" s="217" t="s">
        <v>533</v>
      </c>
      <c r="B28" s="228"/>
      <c r="D28" s="385" t="s">
        <v>531</v>
      </c>
      <c r="E28" s="385"/>
      <c r="F28" s="225"/>
      <c r="K28" s="226"/>
      <c r="M28" s="216"/>
    </row>
    <row r="29" spans="1:44" s="213" customFormat="1" ht="15.75" x14ac:dyDescent="0.25">
      <c r="A29" s="219" t="s">
        <v>543</v>
      </c>
      <c r="B29" s="229"/>
      <c r="D29" s="385" t="s">
        <v>544</v>
      </c>
      <c r="E29" s="385"/>
      <c r="F29" s="230"/>
      <c r="K29" s="226"/>
      <c r="M29" s="216"/>
    </row>
    <row r="30" spans="1:44" s="213" customFormat="1" ht="15.75" x14ac:dyDescent="0.25">
      <c r="A30" s="219" t="s">
        <v>339</v>
      </c>
      <c r="B30" s="229"/>
      <c r="D30" s="385" t="s">
        <v>545</v>
      </c>
      <c r="E30" s="385"/>
      <c r="F30" s="231"/>
      <c r="K30" s="226"/>
      <c r="M30" s="216"/>
    </row>
    <row r="31" spans="1:44" s="213" customFormat="1" ht="15.75" x14ac:dyDescent="0.25">
      <c r="A31" s="219" t="s">
        <v>318</v>
      </c>
      <c r="B31" s="229"/>
      <c r="M31" s="216"/>
    </row>
    <row r="32" spans="1:44" s="213" customFormat="1" ht="15.75" x14ac:dyDescent="0.25">
      <c r="A32" s="219" t="s">
        <v>338</v>
      </c>
      <c r="B32" s="229"/>
      <c r="M32" s="216"/>
    </row>
    <row r="33" spans="1:52" s="213" customFormat="1" ht="15.75" x14ac:dyDescent="0.25">
      <c r="A33" s="219" t="s">
        <v>337</v>
      </c>
      <c r="B33" s="229"/>
      <c r="M33" s="216"/>
    </row>
    <row r="34" spans="1:52" s="213" customFormat="1" ht="15.75" x14ac:dyDescent="0.25">
      <c r="A34" s="232" t="s">
        <v>546</v>
      </c>
      <c r="B34" s="233"/>
      <c r="M34" s="216"/>
    </row>
    <row r="35" spans="1:52" s="213" customFormat="1" ht="16.5" thickBot="1" x14ac:dyDescent="0.3">
      <c r="A35" s="223" t="s">
        <v>311</v>
      </c>
      <c r="B35" s="234"/>
      <c r="M35" s="216"/>
    </row>
    <row r="36" spans="1:52" s="213" customFormat="1" ht="15.75" x14ac:dyDescent="0.25">
      <c r="A36" s="217" t="s">
        <v>547</v>
      </c>
      <c r="B36" s="228"/>
      <c r="M36" s="216"/>
    </row>
    <row r="37" spans="1:52" s="213" customFormat="1" ht="15.75" x14ac:dyDescent="0.25">
      <c r="A37" s="219" t="s">
        <v>336</v>
      </c>
      <c r="B37" s="229"/>
      <c r="M37" s="216"/>
    </row>
    <row r="38" spans="1:52" s="213" customFormat="1" ht="16.5" thickBot="1" x14ac:dyDescent="0.3">
      <c r="A38" s="232" t="s">
        <v>335</v>
      </c>
      <c r="B38" s="235"/>
      <c r="M38" s="216"/>
    </row>
    <row r="39" spans="1:52" s="213" customFormat="1" ht="15.75" x14ac:dyDescent="0.25">
      <c r="A39" s="236" t="s">
        <v>548</v>
      </c>
      <c r="B39" s="237"/>
      <c r="M39" s="216"/>
    </row>
    <row r="40" spans="1:52" s="213" customFormat="1" ht="15.75" x14ac:dyDescent="0.25">
      <c r="A40" s="238" t="s">
        <v>334</v>
      </c>
      <c r="B40" s="239"/>
      <c r="M40" s="216"/>
    </row>
    <row r="41" spans="1:52" s="213" customFormat="1" ht="15.75" x14ac:dyDescent="0.25">
      <c r="A41" s="238" t="s">
        <v>333</v>
      </c>
      <c r="B41" s="240"/>
      <c r="M41" s="216"/>
    </row>
    <row r="42" spans="1:52" s="213" customFormat="1" ht="15.75" x14ac:dyDescent="0.25">
      <c r="A42" s="238" t="s">
        <v>332</v>
      </c>
      <c r="B42" s="240"/>
      <c r="M42" s="216"/>
      <c r="Z42" s="241"/>
    </row>
    <row r="43" spans="1:52" s="213" customFormat="1" ht="15.75" x14ac:dyDescent="0.25">
      <c r="A43" s="238" t="s">
        <v>331</v>
      </c>
      <c r="B43" s="240"/>
      <c r="M43" s="216"/>
      <c r="U43" s="242"/>
      <c r="V43" s="242"/>
      <c r="W43" s="242"/>
      <c r="X43" s="242"/>
      <c r="Y43" s="242"/>
      <c r="Z43" s="242"/>
    </row>
    <row r="44" spans="1:52" s="213" customFormat="1" ht="15.75" x14ac:dyDescent="0.25">
      <c r="A44" s="238" t="s">
        <v>330</v>
      </c>
      <c r="B44" s="240"/>
      <c r="M44" s="216"/>
    </row>
    <row r="45" spans="1:52" s="213" customFormat="1" ht="16.5" thickBot="1" x14ac:dyDescent="0.3">
      <c r="A45" s="243" t="s">
        <v>549</v>
      </c>
      <c r="B45" s="244"/>
      <c r="M45" s="216"/>
    </row>
    <row r="46" spans="1:52" s="213" customFormat="1" ht="63" x14ac:dyDescent="0.25">
      <c r="A46" s="245" t="s">
        <v>329</v>
      </c>
      <c r="B46" s="246" t="s">
        <v>550</v>
      </c>
      <c r="C46" s="247">
        <v>2018</v>
      </c>
      <c r="D46" s="248">
        <v>2019</v>
      </c>
      <c r="E46" s="248">
        <v>2020</v>
      </c>
      <c r="F46" s="248">
        <v>2021</v>
      </c>
      <c r="G46" s="248">
        <v>2022</v>
      </c>
      <c r="H46" s="248">
        <v>2023</v>
      </c>
      <c r="I46" s="248">
        <v>2024</v>
      </c>
      <c r="J46" s="248">
        <v>2025</v>
      </c>
      <c r="K46" s="248">
        <v>2026</v>
      </c>
      <c r="L46" s="248">
        <v>2027</v>
      </c>
      <c r="M46" s="249">
        <v>2028</v>
      </c>
      <c r="N46" s="248">
        <v>2029</v>
      </c>
      <c r="O46" s="248">
        <v>2030</v>
      </c>
      <c r="P46" s="248">
        <v>2031</v>
      </c>
      <c r="Q46" s="248">
        <v>2032</v>
      </c>
      <c r="R46" s="248">
        <v>2033</v>
      </c>
      <c r="S46" s="248">
        <v>2034</v>
      </c>
      <c r="T46" s="248">
        <v>2035</v>
      </c>
      <c r="U46" s="248">
        <v>2036</v>
      </c>
      <c r="V46" s="248">
        <v>2037</v>
      </c>
      <c r="W46" s="248">
        <v>2038</v>
      </c>
      <c r="X46" s="248">
        <v>2039</v>
      </c>
      <c r="Y46" s="248">
        <v>2040</v>
      </c>
      <c r="Z46" s="248">
        <v>2041</v>
      </c>
      <c r="AA46" s="248">
        <v>2042</v>
      </c>
      <c r="AB46" s="248">
        <v>2043</v>
      </c>
      <c r="AC46" s="248">
        <v>2044</v>
      </c>
      <c r="AD46" s="248">
        <v>2045</v>
      </c>
      <c r="AE46" s="248">
        <v>2046</v>
      </c>
      <c r="AF46" s="248">
        <v>2047</v>
      </c>
      <c r="AG46" s="248">
        <v>2048</v>
      </c>
      <c r="AH46" s="248">
        <v>2049</v>
      </c>
      <c r="AI46" s="248">
        <v>2050</v>
      </c>
      <c r="AJ46" s="248">
        <v>2051</v>
      </c>
      <c r="AK46" s="248">
        <v>2052</v>
      </c>
      <c r="AL46" s="248">
        <v>2053</v>
      </c>
      <c r="AM46" s="248">
        <v>2054</v>
      </c>
      <c r="AN46" s="248">
        <v>2055</v>
      </c>
      <c r="AO46" s="248">
        <v>2056</v>
      </c>
      <c r="AP46" s="248">
        <v>2057</v>
      </c>
      <c r="AQ46" s="248">
        <v>2058</v>
      </c>
      <c r="AR46" s="248">
        <v>2059</v>
      </c>
      <c r="AS46" s="248">
        <v>2060</v>
      </c>
      <c r="AT46" s="248">
        <v>2061</v>
      </c>
      <c r="AU46" s="248">
        <v>2062</v>
      </c>
      <c r="AV46" s="248">
        <v>2063</v>
      </c>
      <c r="AW46" s="248">
        <v>2064</v>
      </c>
      <c r="AX46" s="248">
        <v>2065</v>
      </c>
      <c r="AY46" s="248">
        <v>2066</v>
      </c>
      <c r="AZ46" s="248">
        <v>2067</v>
      </c>
    </row>
    <row r="47" spans="1:52" s="213" customFormat="1" ht="15.75" outlineLevel="1" x14ac:dyDescent="0.25">
      <c r="A47" s="250" t="s">
        <v>328</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row>
    <row r="48" spans="1:52" s="213" customFormat="1" ht="15.75" outlineLevel="1" x14ac:dyDescent="0.25">
      <c r="A48" s="250" t="s">
        <v>327</v>
      </c>
      <c r="B48" s="251"/>
      <c r="C48" s="251"/>
      <c r="D48" s="251"/>
      <c r="E48" s="251"/>
      <c r="F48" s="251"/>
      <c r="G48" s="251"/>
      <c r="H48" s="251"/>
      <c r="I48" s="251"/>
      <c r="J48" s="251"/>
      <c r="K48" s="251"/>
      <c r="L48" s="251"/>
      <c r="M48" s="252"/>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row>
    <row r="49" spans="1:52" s="221" customFormat="1" ht="16.5" thickBot="1" x14ac:dyDescent="0.3">
      <c r="A49" s="253" t="s">
        <v>551</v>
      </c>
      <c r="B49" s="254"/>
      <c r="C49" s="254"/>
      <c r="D49" s="254"/>
      <c r="E49" s="254"/>
      <c r="F49" s="254"/>
      <c r="G49" s="254"/>
      <c r="H49" s="254"/>
      <c r="I49" s="254"/>
      <c r="J49" s="254"/>
      <c r="K49" s="254"/>
      <c r="L49" s="254"/>
      <c r="M49" s="255"/>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2" s="213" customFormat="1" ht="21" customHeight="1" x14ac:dyDescent="0.25">
      <c r="A50" s="213" t="s">
        <v>552</v>
      </c>
      <c r="M50" s="216"/>
    </row>
    <row r="51" spans="1:52" s="213" customFormat="1" ht="18" customHeight="1" x14ac:dyDescent="0.25">
      <c r="A51" s="213" t="s">
        <v>553</v>
      </c>
      <c r="B51" s="256"/>
      <c r="C51" s="256"/>
      <c r="D51" s="256"/>
      <c r="E51" s="256"/>
      <c r="F51" s="256"/>
      <c r="G51" s="256"/>
      <c r="H51" s="256"/>
      <c r="I51" s="256"/>
      <c r="J51" s="256"/>
      <c r="K51" s="256"/>
      <c r="L51" s="256"/>
      <c r="M51" s="256"/>
      <c r="N51" s="256"/>
      <c r="O51" s="256"/>
    </row>
    <row r="52" spans="1:52" s="213" customFormat="1" ht="18.75" customHeight="1" x14ac:dyDescent="0.25">
      <c r="A52" s="213" t="s">
        <v>554</v>
      </c>
      <c r="M52" s="216"/>
    </row>
    <row r="53" spans="1:52" s="213" customFormat="1" ht="15.75" x14ac:dyDescent="0.25">
      <c r="M53" s="216"/>
    </row>
    <row r="54" spans="1:52" s="213" customFormat="1" ht="15.75" x14ac:dyDescent="0.25"/>
    <row r="55" spans="1:52" s="257" customFormat="1" ht="16.5" thickBot="1" x14ac:dyDescent="0.3">
      <c r="M55" s="258"/>
    </row>
    <row r="56" spans="1:52" s="213" customFormat="1" ht="63" x14ac:dyDescent="0.25">
      <c r="A56" s="259" t="s">
        <v>326</v>
      </c>
      <c r="B56" s="246" t="s">
        <v>550</v>
      </c>
      <c r="C56" s="246">
        <v>2018</v>
      </c>
      <c r="D56" s="246">
        <v>2019</v>
      </c>
      <c r="E56" s="246">
        <v>2020</v>
      </c>
      <c r="F56" s="246">
        <v>2021</v>
      </c>
      <c r="G56" s="246">
        <v>2022</v>
      </c>
      <c r="H56" s="246">
        <v>2023</v>
      </c>
      <c r="I56" s="246">
        <v>2024</v>
      </c>
      <c r="J56" s="246">
        <v>2025</v>
      </c>
      <c r="K56" s="246">
        <v>2026</v>
      </c>
      <c r="L56" s="246">
        <v>2027</v>
      </c>
      <c r="M56" s="260">
        <v>2028</v>
      </c>
      <c r="N56" s="246">
        <v>2029</v>
      </c>
      <c r="O56" s="246">
        <v>2030</v>
      </c>
      <c r="P56" s="246">
        <v>2031</v>
      </c>
      <c r="Q56" s="246">
        <v>2032</v>
      </c>
      <c r="R56" s="246">
        <v>2033</v>
      </c>
      <c r="S56" s="246">
        <v>2034</v>
      </c>
      <c r="T56" s="246">
        <v>2035</v>
      </c>
      <c r="U56" s="246">
        <v>2036</v>
      </c>
      <c r="V56" s="246">
        <v>2037</v>
      </c>
      <c r="W56" s="246">
        <v>2038</v>
      </c>
      <c r="X56" s="246">
        <v>2039</v>
      </c>
      <c r="Y56" s="246">
        <v>2040</v>
      </c>
      <c r="Z56" s="246">
        <v>2041</v>
      </c>
      <c r="AA56" s="246">
        <v>2042</v>
      </c>
      <c r="AB56" s="246">
        <v>2043</v>
      </c>
      <c r="AC56" s="246">
        <v>2044</v>
      </c>
      <c r="AD56" s="246">
        <v>2045</v>
      </c>
      <c r="AE56" s="246">
        <v>2046</v>
      </c>
      <c r="AF56" s="246">
        <v>2047</v>
      </c>
      <c r="AG56" s="246">
        <v>2048</v>
      </c>
      <c r="AH56" s="246">
        <v>2049</v>
      </c>
      <c r="AI56" s="246">
        <v>2050</v>
      </c>
      <c r="AJ56" s="246">
        <v>2051</v>
      </c>
      <c r="AK56" s="246">
        <v>2052</v>
      </c>
      <c r="AL56" s="246">
        <v>2053</v>
      </c>
      <c r="AM56" s="246">
        <v>2054</v>
      </c>
      <c r="AN56" s="246">
        <v>2055</v>
      </c>
      <c r="AO56" s="246">
        <v>2056</v>
      </c>
      <c r="AP56" s="246">
        <v>2057</v>
      </c>
      <c r="AQ56" s="246">
        <v>2058</v>
      </c>
      <c r="AR56" s="246">
        <v>2059</v>
      </c>
      <c r="AS56" s="246">
        <v>2060</v>
      </c>
      <c r="AT56" s="246">
        <v>2061</v>
      </c>
      <c r="AU56" s="246">
        <v>2062</v>
      </c>
      <c r="AV56" s="246">
        <v>2063</v>
      </c>
      <c r="AW56" s="246">
        <v>2064</v>
      </c>
      <c r="AX56" s="246">
        <v>2065</v>
      </c>
      <c r="AY56" s="246">
        <v>2066</v>
      </c>
      <c r="AZ56" s="246">
        <v>2067</v>
      </c>
    </row>
    <row r="57" spans="1:52" s="213" customFormat="1" ht="15.75" x14ac:dyDescent="0.25">
      <c r="A57" s="261" t="s">
        <v>325</v>
      </c>
      <c r="B57" s="262"/>
      <c r="C57" s="262"/>
      <c r="D57" s="262"/>
      <c r="E57" s="262"/>
      <c r="F57" s="262"/>
      <c r="G57" s="262"/>
      <c r="H57" s="262"/>
      <c r="I57" s="262"/>
      <c r="J57" s="262"/>
      <c r="K57" s="262"/>
      <c r="L57" s="262"/>
      <c r="M57" s="263"/>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s="213" customFormat="1" ht="15.75" x14ac:dyDescent="0.25">
      <c r="A58" s="261" t="s">
        <v>324</v>
      </c>
      <c r="B58" s="262"/>
      <c r="C58" s="262"/>
      <c r="D58" s="262"/>
      <c r="E58" s="262"/>
      <c r="F58" s="262"/>
      <c r="G58" s="262"/>
      <c r="H58" s="262"/>
      <c r="I58" s="262"/>
      <c r="J58" s="262"/>
      <c r="K58" s="262"/>
      <c r="L58" s="262"/>
      <c r="M58" s="263"/>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s="213" customFormat="1" ht="15.75" x14ac:dyDescent="0.25">
      <c r="A59" s="250" t="s">
        <v>323</v>
      </c>
      <c r="B59" s="262"/>
      <c r="C59" s="262"/>
      <c r="D59" s="262"/>
      <c r="E59" s="262"/>
      <c r="F59" s="262"/>
      <c r="G59" s="262"/>
      <c r="H59" s="262"/>
      <c r="I59" s="262"/>
      <c r="J59" s="262"/>
      <c r="K59" s="262"/>
      <c r="L59" s="262"/>
      <c r="M59" s="263"/>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s="213" customFormat="1" ht="16.5" thickBot="1" x14ac:dyDescent="0.3">
      <c r="A60" s="253" t="s">
        <v>322</v>
      </c>
      <c r="B60" s="264"/>
      <c r="C60" s="264"/>
      <c r="D60" s="264"/>
      <c r="E60" s="264"/>
      <c r="F60" s="264"/>
      <c r="G60" s="264"/>
      <c r="H60" s="264"/>
      <c r="I60" s="264"/>
      <c r="J60" s="264"/>
      <c r="K60" s="264"/>
      <c r="L60" s="264"/>
      <c r="M60" s="265"/>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4"/>
      <c r="AL60" s="264"/>
      <c r="AM60" s="264"/>
      <c r="AN60" s="264"/>
      <c r="AO60" s="264"/>
      <c r="AP60" s="264"/>
      <c r="AQ60" s="264"/>
      <c r="AR60" s="264"/>
      <c r="AS60" s="264"/>
      <c r="AT60" s="264"/>
      <c r="AU60" s="264"/>
      <c r="AV60" s="264"/>
      <c r="AW60" s="264"/>
      <c r="AX60" s="264"/>
      <c r="AY60" s="264"/>
      <c r="AZ60" s="264"/>
    </row>
    <row r="61" spans="1:52" s="213" customFormat="1" ht="16.5" thickBot="1" x14ac:dyDescent="0.3">
      <c r="A61" s="266"/>
      <c r="B61" s="267"/>
      <c r="C61" s="267"/>
      <c r="D61" s="267"/>
      <c r="E61" s="267"/>
      <c r="F61" s="267"/>
      <c r="G61" s="267"/>
      <c r="H61" s="267"/>
      <c r="I61" s="267"/>
      <c r="J61" s="267"/>
      <c r="K61" s="267"/>
      <c r="L61" s="268"/>
      <c r="M61" s="269"/>
      <c r="N61" s="268"/>
      <c r="O61" s="268"/>
      <c r="P61" s="268"/>
      <c r="Q61" s="268"/>
      <c r="R61" s="268"/>
      <c r="S61" s="268"/>
      <c r="T61" s="268"/>
      <c r="U61" s="268"/>
      <c r="V61" s="268"/>
    </row>
    <row r="62" spans="1:52" s="226" customFormat="1" ht="63" x14ac:dyDescent="0.25">
      <c r="A62" s="259" t="s">
        <v>555</v>
      </c>
      <c r="B62" s="246" t="s">
        <v>550</v>
      </c>
      <c r="C62" s="246">
        <v>2018</v>
      </c>
      <c r="D62" s="246">
        <v>2019</v>
      </c>
      <c r="E62" s="246">
        <v>2020</v>
      </c>
      <c r="F62" s="246">
        <v>2021</v>
      </c>
      <c r="G62" s="246">
        <v>2022</v>
      </c>
      <c r="H62" s="246">
        <v>2023</v>
      </c>
      <c r="I62" s="246">
        <v>2024</v>
      </c>
      <c r="J62" s="246">
        <v>2025</v>
      </c>
      <c r="K62" s="246">
        <v>2026</v>
      </c>
      <c r="L62" s="246">
        <v>2027</v>
      </c>
      <c r="M62" s="260">
        <v>2028</v>
      </c>
      <c r="N62" s="246">
        <v>2029</v>
      </c>
      <c r="O62" s="246">
        <v>2030</v>
      </c>
      <c r="P62" s="246">
        <v>2031</v>
      </c>
      <c r="Q62" s="246">
        <v>2032</v>
      </c>
      <c r="R62" s="246">
        <v>2033</v>
      </c>
      <c r="S62" s="246">
        <v>2034</v>
      </c>
      <c r="T62" s="246">
        <v>2035</v>
      </c>
      <c r="U62" s="246">
        <v>2036</v>
      </c>
      <c r="V62" s="246">
        <v>2037</v>
      </c>
      <c r="W62" s="246">
        <v>2038</v>
      </c>
      <c r="X62" s="246">
        <v>2039</v>
      </c>
      <c r="Y62" s="246">
        <v>2040</v>
      </c>
      <c r="Z62" s="246">
        <v>2041</v>
      </c>
      <c r="AA62" s="246">
        <v>2042</v>
      </c>
      <c r="AB62" s="246">
        <v>2043</v>
      </c>
      <c r="AC62" s="246">
        <v>2044</v>
      </c>
      <c r="AD62" s="246">
        <v>2045</v>
      </c>
      <c r="AE62" s="246">
        <v>2046</v>
      </c>
      <c r="AF62" s="246">
        <v>2047</v>
      </c>
      <c r="AG62" s="246">
        <v>2048</v>
      </c>
      <c r="AH62" s="246">
        <v>2049</v>
      </c>
      <c r="AI62" s="246">
        <v>2050</v>
      </c>
      <c r="AJ62" s="246">
        <v>2051</v>
      </c>
      <c r="AK62" s="246">
        <v>2052</v>
      </c>
      <c r="AL62" s="246">
        <v>2053</v>
      </c>
      <c r="AM62" s="246">
        <v>2054</v>
      </c>
      <c r="AN62" s="246">
        <v>2055</v>
      </c>
      <c r="AO62" s="246">
        <v>2056</v>
      </c>
      <c r="AP62" s="246">
        <v>2057</v>
      </c>
      <c r="AQ62" s="246">
        <v>2058</v>
      </c>
      <c r="AR62" s="246">
        <v>2059</v>
      </c>
      <c r="AS62" s="246">
        <v>2060</v>
      </c>
      <c r="AT62" s="246">
        <v>2061</v>
      </c>
      <c r="AU62" s="246">
        <v>2062</v>
      </c>
      <c r="AV62" s="246">
        <v>2063</v>
      </c>
      <c r="AW62" s="246">
        <v>2064</v>
      </c>
      <c r="AX62" s="246">
        <v>2065</v>
      </c>
      <c r="AY62" s="246">
        <v>2066</v>
      </c>
      <c r="AZ62" s="246">
        <v>2067</v>
      </c>
    </row>
    <row r="63" spans="1:52" s="221" customFormat="1" ht="14.25" x14ac:dyDescent="0.25">
      <c r="A63" s="270" t="s">
        <v>321</v>
      </c>
      <c r="B63" s="271"/>
      <c r="C63" s="271"/>
      <c r="D63" s="271"/>
      <c r="E63" s="271"/>
      <c r="F63" s="271"/>
      <c r="G63" s="271"/>
      <c r="H63" s="271"/>
      <c r="I63" s="271"/>
      <c r="J63" s="271"/>
      <c r="K63" s="271"/>
      <c r="L63" s="271"/>
      <c r="M63" s="272"/>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1"/>
      <c r="AL63" s="271"/>
      <c r="AM63" s="271"/>
      <c r="AN63" s="271"/>
      <c r="AO63" s="271"/>
      <c r="AP63" s="271"/>
      <c r="AQ63" s="271"/>
      <c r="AR63" s="271"/>
      <c r="AS63" s="271"/>
      <c r="AT63" s="271"/>
      <c r="AU63" s="271"/>
      <c r="AV63" s="271"/>
      <c r="AW63" s="271"/>
      <c r="AX63" s="271"/>
      <c r="AY63" s="271"/>
      <c r="AZ63" s="271"/>
    </row>
    <row r="64" spans="1:52" s="213" customFormat="1" ht="15.75" x14ac:dyDescent="0.25">
      <c r="A64" s="261" t="s">
        <v>320</v>
      </c>
      <c r="B64" s="273"/>
      <c r="C64" s="273"/>
      <c r="D64" s="273"/>
      <c r="E64" s="273"/>
      <c r="F64" s="273"/>
      <c r="G64" s="273"/>
      <c r="H64" s="273"/>
      <c r="I64" s="273"/>
      <c r="J64" s="273"/>
      <c r="K64" s="273"/>
      <c r="L64" s="273"/>
      <c r="M64" s="274"/>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3"/>
      <c r="AL64" s="273"/>
      <c r="AM64" s="273"/>
      <c r="AN64" s="273"/>
      <c r="AO64" s="273"/>
      <c r="AP64" s="273"/>
      <c r="AQ64" s="273"/>
      <c r="AR64" s="273"/>
      <c r="AS64" s="273"/>
      <c r="AT64" s="273"/>
      <c r="AU64" s="273"/>
      <c r="AV64" s="273"/>
      <c r="AW64" s="273"/>
      <c r="AX64" s="273"/>
      <c r="AY64" s="273"/>
      <c r="AZ64" s="273"/>
    </row>
    <row r="65" spans="1:52" s="213" customFormat="1" ht="15.75" x14ac:dyDescent="0.25">
      <c r="A65" s="275" t="s">
        <v>319</v>
      </c>
      <c r="B65" s="273"/>
      <c r="C65" s="273"/>
      <c r="D65" s="273"/>
      <c r="E65" s="273"/>
      <c r="F65" s="273"/>
      <c r="G65" s="273"/>
      <c r="H65" s="273"/>
      <c r="I65" s="273"/>
      <c r="J65" s="273"/>
      <c r="K65" s="273"/>
      <c r="L65" s="273"/>
      <c r="M65" s="274"/>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3"/>
      <c r="AL65" s="273"/>
      <c r="AM65" s="273"/>
      <c r="AN65" s="273"/>
      <c r="AO65" s="273"/>
      <c r="AP65" s="273"/>
      <c r="AQ65" s="273"/>
      <c r="AR65" s="273"/>
      <c r="AS65" s="273"/>
      <c r="AT65" s="273"/>
      <c r="AU65" s="273"/>
      <c r="AV65" s="273"/>
      <c r="AW65" s="273"/>
      <c r="AX65" s="273"/>
      <c r="AY65" s="273"/>
      <c r="AZ65" s="273"/>
    </row>
    <row r="66" spans="1:52" s="213" customFormat="1" ht="15.75" x14ac:dyDescent="0.25">
      <c r="A66" s="275" t="s">
        <v>318</v>
      </c>
      <c r="B66" s="273"/>
      <c r="C66" s="273"/>
      <c r="D66" s="273"/>
      <c r="E66" s="273"/>
      <c r="F66" s="273"/>
      <c r="G66" s="273"/>
      <c r="H66" s="273"/>
      <c r="I66" s="273"/>
      <c r="J66" s="273"/>
      <c r="K66" s="273"/>
      <c r="L66" s="273"/>
      <c r="M66" s="274"/>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73"/>
      <c r="AL66" s="273"/>
      <c r="AM66" s="273"/>
      <c r="AN66" s="273"/>
      <c r="AO66" s="273"/>
      <c r="AP66" s="273"/>
      <c r="AQ66" s="273"/>
      <c r="AR66" s="273"/>
      <c r="AS66" s="273"/>
      <c r="AT66" s="273"/>
      <c r="AU66" s="273"/>
      <c r="AV66" s="273"/>
      <c r="AW66" s="273"/>
      <c r="AX66" s="273"/>
      <c r="AY66" s="273"/>
      <c r="AZ66" s="273"/>
    </row>
    <row r="67" spans="1:52" s="213" customFormat="1" ht="15.75" x14ac:dyDescent="0.25">
      <c r="A67" s="275" t="s">
        <v>547</v>
      </c>
      <c r="B67" s="273"/>
      <c r="C67" s="273"/>
      <c r="D67" s="273"/>
      <c r="E67" s="273"/>
      <c r="F67" s="273"/>
      <c r="G67" s="273"/>
      <c r="H67" s="273"/>
      <c r="I67" s="273"/>
      <c r="J67" s="273"/>
      <c r="K67" s="273"/>
      <c r="L67" s="273"/>
      <c r="M67" s="274"/>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3"/>
      <c r="AL67" s="273"/>
      <c r="AM67" s="273"/>
      <c r="AN67" s="273"/>
      <c r="AO67" s="273"/>
      <c r="AP67" s="273"/>
      <c r="AQ67" s="273"/>
      <c r="AR67" s="273"/>
      <c r="AS67" s="273"/>
      <c r="AT67" s="273"/>
      <c r="AU67" s="273"/>
      <c r="AV67" s="273"/>
      <c r="AW67" s="273"/>
      <c r="AX67" s="273"/>
      <c r="AY67" s="273"/>
      <c r="AZ67" s="273"/>
    </row>
    <row r="68" spans="1:52" s="213" customFormat="1" ht="15.75" x14ac:dyDescent="0.25">
      <c r="A68" s="275" t="s">
        <v>547</v>
      </c>
      <c r="B68" s="273"/>
      <c r="C68" s="273"/>
      <c r="D68" s="273"/>
      <c r="E68" s="273"/>
      <c r="F68" s="273"/>
      <c r="G68" s="273"/>
      <c r="H68" s="273"/>
      <c r="I68" s="273"/>
      <c r="J68" s="273"/>
      <c r="K68" s="273"/>
      <c r="L68" s="273"/>
      <c r="M68" s="274"/>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273"/>
      <c r="AN68" s="273"/>
      <c r="AO68" s="273"/>
      <c r="AP68" s="273"/>
      <c r="AQ68" s="273"/>
      <c r="AR68" s="273"/>
      <c r="AS68" s="273"/>
      <c r="AT68" s="273"/>
      <c r="AU68" s="273"/>
      <c r="AV68" s="273"/>
      <c r="AW68" s="273"/>
      <c r="AX68" s="273"/>
      <c r="AY68" s="273"/>
      <c r="AZ68" s="273"/>
    </row>
    <row r="69" spans="1:52" s="213" customFormat="1" ht="15.75" x14ac:dyDescent="0.25">
      <c r="A69" s="275" t="s">
        <v>547</v>
      </c>
      <c r="B69" s="273"/>
      <c r="C69" s="273"/>
      <c r="D69" s="273"/>
      <c r="E69" s="273"/>
      <c r="F69" s="273"/>
      <c r="G69" s="273"/>
      <c r="H69" s="273"/>
      <c r="I69" s="273"/>
      <c r="J69" s="273"/>
      <c r="K69" s="273"/>
      <c r="L69" s="273"/>
      <c r="M69" s="274"/>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3"/>
      <c r="AL69" s="273"/>
      <c r="AM69" s="273"/>
      <c r="AN69" s="273"/>
      <c r="AO69" s="273"/>
      <c r="AP69" s="273"/>
      <c r="AQ69" s="273"/>
      <c r="AR69" s="273"/>
      <c r="AS69" s="273"/>
      <c r="AT69" s="273"/>
      <c r="AU69" s="273"/>
      <c r="AV69" s="273"/>
      <c r="AW69" s="273"/>
      <c r="AX69" s="273"/>
      <c r="AY69" s="273"/>
      <c r="AZ69" s="273"/>
    </row>
    <row r="70" spans="1:52" s="213" customFormat="1" ht="15.75" x14ac:dyDescent="0.25">
      <c r="A70" s="275" t="s">
        <v>317</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3"/>
      <c r="AL70" s="273"/>
      <c r="AM70" s="273"/>
      <c r="AN70" s="273"/>
      <c r="AO70" s="273"/>
      <c r="AP70" s="273"/>
      <c r="AQ70" s="273"/>
      <c r="AR70" s="273"/>
      <c r="AS70" s="273"/>
      <c r="AT70" s="273"/>
      <c r="AU70" s="273"/>
      <c r="AV70" s="273"/>
      <c r="AW70" s="273"/>
      <c r="AX70" s="273"/>
      <c r="AY70" s="273"/>
      <c r="AZ70" s="273"/>
    </row>
    <row r="71" spans="1:52" s="221" customFormat="1" ht="14.25" x14ac:dyDescent="0.25">
      <c r="A71" s="276" t="s">
        <v>556</v>
      </c>
      <c r="B71" s="271"/>
      <c r="C71" s="271"/>
      <c r="D71" s="271"/>
      <c r="E71" s="271"/>
      <c r="F71" s="271"/>
      <c r="G71" s="271"/>
      <c r="H71" s="271"/>
      <c r="I71" s="271"/>
      <c r="J71" s="271"/>
      <c r="K71" s="271"/>
      <c r="L71" s="271"/>
      <c r="M71" s="272"/>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1"/>
      <c r="AL71" s="271"/>
      <c r="AM71" s="271"/>
      <c r="AN71" s="271"/>
      <c r="AO71" s="271"/>
      <c r="AP71" s="271"/>
      <c r="AQ71" s="271"/>
      <c r="AR71" s="271"/>
      <c r="AS71" s="271"/>
      <c r="AT71" s="271"/>
      <c r="AU71" s="271"/>
      <c r="AV71" s="271"/>
      <c r="AW71" s="271"/>
      <c r="AX71" s="271"/>
      <c r="AY71" s="271"/>
      <c r="AZ71" s="271"/>
    </row>
    <row r="72" spans="1:52" s="213" customFormat="1" ht="15.75" x14ac:dyDescent="0.25">
      <c r="A72" s="275" t="s">
        <v>313</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3"/>
      <c r="AK72" s="273"/>
      <c r="AL72" s="273"/>
      <c r="AM72" s="273"/>
      <c r="AN72" s="273"/>
      <c r="AO72" s="273"/>
      <c r="AP72" s="273"/>
      <c r="AQ72" s="273"/>
      <c r="AR72" s="273"/>
      <c r="AS72" s="273"/>
      <c r="AT72" s="273"/>
      <c r="AU72" s="273"/>
      <c r="AV72" s="273"/>
      <c r="AW72" s="273"/>
      <c r="AX72" s="273"/>
      <c r="AY72" s="273"/>
      <c r="AZ72" s="273"/>
    </row>
    <row r="73" spans="1:52" s="221" customFormat="1" ht="14.25" x14ac:dyDescent="0.25">
      <c r="A73" s="276" t="s">
        <v>557</v>
      </c>
      <c r="B73" s="271"/>
      <c r="C73" s="271"/>
      <c r="D73" s="271"/>
      <c r="E73" s="271"/>
      <c r="F73" s="271"/>
      <c r="G73" s="271"/>
      <c r="H73" s="271"/>
      <c r="I73" s="271"/>
      <c r="J73" s="271"/>
      <c r="K73" s="271"/>
      <c r="L73" s="271"/>
      <c r="M73" s="272"/>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71"/>
      <c r="AN73" s="271"/>
      <c r="AO73" s="271"/>
      <c r="AP73" s="271"/>
      <c r="AQ73" s="271"/>
      <c r="AR73" s="271"/>
      <c r="AS73" s="271"/>
      <c r="AT73" s="271"/>
      <c r="AU73" s="271"/>
      <c r="AV73" s="271"/>
      <c r="AW73" s="271"/>
      <c r="AX73" s="271"/>
      <c r="AY73" s="271"/>
      <c r="AZ73" s="271"/>
    </row>
    <row r="74" spans="1:52" s="213" customFormat="1" ht="15.75" x14ac:dyDescent="0.25">
      <c r="A74" s="275" t="s">
        <v>312</v>
      </c>
      <c r="B74" s="273"/>
      <c r="C74" s="273"/>
      <c r="D74" s="273"/>
      <c r="E74" s="273"/>
      <c r="F74" s="273"/>
      <c r="G74" s="273"/>
      <c r="H74" s="273"/>
      <c r="I74" s="273"/>
      <c r="J74" s="273"/>
      <c r="K74" s="273"/>
      <c r="L74" s="273"/>
      <c r="M74" s="274"/>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3"/>
      <c r="AL74" s="273"/>
      <c r="AM74" s="273"/>
      <c r="AN74" s="273"/>
      <c r="AO74" s="273"/>
      <c r="AP74" s="273"/>
      <c r="AQ74" s="273"/>
      <c r="AR74" s="273"/>
      <c r="AS74" s="273"/>
      <c r="AT74" s="273"/>
      <c r="AU74" s="273"/>
      <c r="AV74" s="273"/>
      <c r="AW74" s="273"/>
      <c r="AX74" s="273"/>
      <c r="AY74" s="273"/>
      <c r="AZ74" s="273"/>
    </row>
    <row r="75" spans="1:52" s="221" customFormat="1" ht="14.25" x14ac:dyDescent="0.25">
      <c r="A75" s="276" t="s">
        <v>316</v>
      </c>
      <c r="B75" s="271"/>
      <c r="C75" s="271"/>
      <c r="D75" s="271"/>
      <c r="E75" s="271"/>
      <c r="F75" s="271"/>
      <c r="G75" s="271"/>
      <c r="H75" s="271"/>
      <c r="I75" s="271"/>
      <c r="J75" s="271"/>
      <c r="K75" s="271"/>
      <c r="L75" s="271"/>
      <c r="M75" s="272"/>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1"/>
      <c r="AK75" s="271"/>
      <c r="AL75" s="271"/>
      <c r="AM75" s="271"/>
      <c r="AN75" s="271"/>
      <c r="AO75" s="271"/>
      <c r="AP75" s="271"/>
      <c r="AQ75" s="271"/>
      <c r="AR75" s="271"/>
      <c r="AS75" s="271"/>
      <c r="AT75" s="271"/>
      <c r="AU75" s="271"/>
      <c r="AV75" s="271"/>
      <c r="AW75" s="271"/>
      <c r="AX75" s="271"/>
      <c r="AY75" s="271"/>
      <c r="AZ75" s="271"/>
    </row>
    <row r="76" spans="1:52" s="213" customFormat="1" ht="15.75" x14ac:dyDescent="0.25">
      <c r="A76" s="275" t="s">
        <v>311</v>
      </c>
      <c r="B76" s="273"/>
      <c r="C76" s="273"/>
      <c r="D76" s="273"/>
      <c r="E76" s="273"/>
      <c r="F76" s="273"/>
      <c r="G76" s="273"/>
      <c r="H76" s="273"/>
      <c r="I76" s="273"/>
      <c r="J76" s="273"/>
      <c r="K76" s="273"/>
      <c r="L76" s="273"/>
      <c r="M76" s="274"/>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3"/>
      <c r="AL76" s="273"/>
      <c r="AM76" s="273"/>
      <c r="AN76" s="273"/>
      <c r="AO76" s="273"/>
      <c r="AP76" s="273"/>
      <c r="AQ76" s="273"/>
      <c r="AR76" s="273"/>
      <c r="AS76" s="273"/>
      <c r="AT76" s="273"/>
      <c r="AU76" s="273"/>
      <c r="AV76" s="273"/>
      <c r="AW76" s="273"/>
      <c r="AX76" s="273"/>
      <c r="AY76" s="273"/>
      <c r="AZ76" s="273"/>
    </row>
    <row r="77" spans="1:52" s="213" customFormat="1" ht="16.5" thickBot="1" x14ac:dyDescent="0.3">
      <c r="A77" s="277" t="s">
        <v>315</v>
      </c>
      <c r="B77" s="278"/>
      <c r="C77" s="278"/>
      <c r="D77" s="278"/>
      <c r="E77" s="278"/>
      <c r="F77" s="278"/>
      <c r="G77" s="278"/>
      <c r="H77" s="278"/>
      <c r="I77" s="278"/>
      <c r="J77" s="278"/>
      <c r="K77" s="278"/>
      <c r="L77" s="278"/>
      <c r="M77" s="279"/>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8"/>
      <c r="AL77" s="278"/>
      <c r="AM77" s="278"/>
      <c r="AN77" s="278"/>
      <c r="AO77" s="278"/>
      <c r="AP77" s="278"/>
      <c r="AQ77" s="278"/>
      <c r="AR77" s="278"/>
      <c r="AS77" s="278"/>
      <c r="AT77" s="278"/>
      <c r="AU77" s="278"/>
      <c r="AV77" s="278"/>
      <c r="AW77" s="278"/>
      <c r="AX77" s="278"/>
      <c r="AY77" s="278"/>
      <c r="AZ77" s="278"/>
    </row>
    <row r="78" spans="1:52" s="283" customFormat="1" ht="16.5" thickBot="1" x14ac:dyDescent="0.3">
      <c r="A78" s="280"/>
      <c r="B78" s="281">
        <v>0</v>
      </c>
      <c r="C78" s="281">
        <v>1</v>
      </c>
      <c r="D78" s="281">
        <v>2</v>
      </c>
      <c r="E78" s="281">
        <v>3</v>
      </c>
      <c r="F78" s="281">
        <v>4</v>
      </c>
      <c r="G78" s="281">
        <v>5</v>
      </c>
      <c r="H78" s="281">
        <v>6</v>
      </c>
      <c r="I78" s="281">
        <v>7</v>
      </c>
      <c r="J78" s="281">
        <v>8</v>
      </c>
      <c r="K78" s="281">
        <v>9</v>
      </c>
      <c r="L78" s="281">
        <v>10</v>
      </c>
      <c r="M78" s="282">
        <v>11</v>
      </c>
      <c r="N78" s="281">
        <v>12</v>
      </c>
      <c r="O78" s="281">
        <v>13</v>
      </c>
      <c r="P78" s="281">
        <v>14</v>
      </c>
      <c r="Q78" s="281">
        <v>15</v>
      </c>
      <c r="R78" s="281">
        <v>16</v>
      </c>
      <c r="S78" s="281">
        <v>17</v>
      </c>
      <c r="T78" s="281">
        <v>18</v>
      </c>
      <c r="U78" s="281">
        <v>19</v>
      </c>
      <c r="V78" s="281">
        <v>20</v>
      </c>
      <c r="W78" s="281">
        <v>21</v>
      </c>
      <c r="X78" s="281">
        <v>22</v>
      </c>
      <c r="Y78" s="281">
        <v>23</v>
      </c>
      <c r="Z78" s="281">
        <v>24</v>
      </c>
      <c r="AA78" s="281">
        <v>25</v>
      </c>
      <c r="AB78" s="281">
        <v>26</v>
      </c>
      <c r="AC78" s="281">
        <v>27</v>
      </c>
      <c r="AD78" s="281">
        <v>28</v>
      </c>
      <c r="AE78" s="281">
        <v>29</v>
      </c>
      <c r="AF78" s="281">
        <v>30</v>
      </c>
      <c r="AG78" s="281">
        <v>31</v>
      </c>
      <c r="AH78" s="281">
        <v>32</v>
      </c>
      <c r="AI78" s="281">
        <v>33</v>
      </c>
      <c r="AJ78" s="281">
        <v>34</v>
      </c>
      <c r="AK78" s="281">
        <v>35</v>
      </c>
      <c r="AL78" s="281">
        <v>36</v>
      </c>
      <c r="AM78" s="281">
        <v>37</v>
      </c>
      <c r="AN78" s="281">
        <v>38</v>
      </c>
      <c r="AO78" s="281">
        <v>39</v>
      </c>
      <c r="AP78" s="281">
        <v>40</v>
      </c>
      <c r="AQ78" s="281">
        <v>41</v>
      </c>
      <c r="AR78" s="281">
        <v>42</v>
      </c>
      <c r="AS78" s="281">
        <v>43</v>
      </c>
      <c r="AT78" s="281">
        <v>44</v>
      </c>
      <c r="AU78" s="281">
        <v>45</v>
      </c>
      <c r="AV78" s="281">
        <v>46</v>
      </c>
      <c r="AW78" s="281">
        <v>47</v>
      </c>
      <c r="AX78" s="281">
        <v>48</v>
      </c>
      <c r="AY78" s="281">
        <v>49</v>
      </c>
      <c r="AZ78" s="281">
        <v>50</v>
      </c>
    </row>
    <row r="79" spans="1:52" s="213" customFormat="1" ht="63" x14ac:dyDescent="0.25">
      <c r="A79" s="259" t="s">
        <v>314</v>
      </c>
      <c r="B79" s="246" t="s">
        <v>550</v>
      </c>
      <c r="C79" s="246">
        <v>2018</v>
      </c>
      <c r="D79" s="246">
        <v>2019</v>
      </c>
      <c r="E79" s="246">
        <v>2020</v>
      </c>
      <c r="F79" s="246">
        <v>2021</v>
      </c>
      <c r="G79" s="246">
        <v>2022</v>
      </c>
      <c r="H79" s="246">
        <v>2023</v>
      </c>
      <c r="I79" s="246">
        <v>2024</v>
      </c>
      <c r="J79" s="246">
        <v>2025</v>
      </c>
      <c r="K79" s="246">
        <v>2026</v>
      </c>
      <c r="L79" s="246">
        <v>2027</v>
      </c>
      <c r="M79" s="260">
        <v>2028</v>
      </c>
      <c r="N79" s="246">
        <v>2029</v>
      </c>
      <c r="O79" s="246">
        <v>2030</v>
      </c>
      <c r="P79" s="246">
        <v>2031</v>
      </c>
      <c r="Q79" s="246">
        <v>2032</v>
      </c>
      <c r="R79" s="246">
        <v>2033</v>
      </c>
      <c r="S79" s="246">
        <v>2034</v>
      </c>
      <c r="T79" s="246">
        <v>2035</v>
      </c>
      <c r="U79" s="246">
        <v>2036</v>
      </c>
      <c r="V79" s="246">
        <v>2037</v>
      </c>
      <c r="W79" s="246">
        <v>2038</v>
      </c>
      <c r="X79" s="246">
        <v>2039</v>
      </c>
      <c r="Y79" s="246">
        <v>2040</v>
      </c>
      <c r="Z79" s="246">
        <v>2041</v>
      </c>
      <c r="AA79" s="246">
        <v>2042</v>
      </c>
      <c r="AB79" s="246">
        <v>2043</v>
      </c>
      <c r="AC79" s="246">
        <v>2044</v>
      </c>
      <c r="AD79" s="246">
        <v>2045</v>
      </c>
      <c r="AE79" s="246">
        <v>2046</v>
      </c>
      <c r="AF79" s="246">
        <v>2047</v>
      </c>
      <c r="AG79" s="246">
        <v>2048</v>
      </c>
      <c r="AH79" s="246">
        <v>2049</v>
      </c>
      <c r="AI79" s="246">
        <v>2050</v>
      </c>
      <c r="AJ79" s="246">
        <v>2051</v>
      </c>
      <c r="AK79" s="246">
        <v>2052</v>
      </c>
      <c r="AL79" s="246">
        <v>2053</v>
      </c>
      <c r="AM79" s="246">
        <v>2054</v>
      </c>
      <c r="AN79" s="246">
        <v>2055</v>
      </c>
      <c r="AO79" s="246">
        <v>2056</v>
      </c>
      <c r="AP79" s="246">
        <v>2057</v>
      </c>
      <c r="AQ79" s="246">
        <v>2058</v>
      </c>
      <c r="AR79" s="246">
        <v>2059</v>
      </c>
      <c r="AS79" s="246">
        <v>2060</v>
      </c>
      <c r="AT79" s="246">
        <v>2061</v>
      </c>
      <c r="AU79" s="246">
        <v>2062</v>
      </c>
      <c r="AV79" s="246">
        <v>2063</v>
      </c>
      <c r="AW79" s="246">
        <v>2064</v>
      </c>
      <c r="AX79" s="246">
        <v>2065</v>
      </c>
      <c r="AY79" s="246">
        <v>2066</v>
      </c>
      <c r="AZ79" s="246">
        <v>2067</v>
      </c>
    </row>
    <row r="80" spans="1:52" s="221" customFormat="1" ht="14.25" x14ac:dyDescent="0.25">
      <c r="A80" s="270" t="s">
        <v>557</v>
      </c>
      <c r="B80" s="271"/>
      <c r="C80" s="271"/>
      <c r="D80" s="271"/>
      <c r="E80" s="271"/>
      <c r="F80" s="271"/>
      <c r="G80" s="271"/>
      <c r="H80" s="271"/>
      <c r="I80" s="271"/>
      <c r="J80" s="271"/>
      <c r="K80" s="271"/>
      <c r="L80" s="271"/>
      <c r="M80" s="272"/>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1"/>
      <c r="AL80" s="271"/>
      <c r="AM80" s="271"/>
      <c r="AN80" s="271"/>
      <c r="AO80" s="271"/>
      <c r="AP80" s="271"/>
      <c r="AQ80" s="271"/>
      <c r="AR80" s="271"/>
      <c r="AS80" s="271"/>
      <c r="AT80" s="271"/>
      <c r="AU80" s="271"/>
      <c r="AV80" s="271"/>
      <c r="AW80" s="271"/>
      <c r="AX80" s="271"/>
      <c r="AY80" s="271"/>
      <c r="AZ80" s="271"/>
    </row>
    <row r="81" spans="1:52" s="213" customFormat="1" ht="15.75" x14ac:dyDescent="0.25">
      <c r="A81" s="275" t="s">
        <v>313</v>
      </c>
      <c r="B81" s="273"/>
      <c r="C81" s="273"/>
      <c r="D81" s="273"/>
      <c r="E81" s="273"/>
      <c r="F81" s="273"/>
      <c r="G81" s="273"/>
      <c r="H81" s="273"/>
      <c r="I81" s="273"/>
      <c r="J81" s="273"/>
      <c r="K81" s="273"/>
      <c r="L81" s="273"/>
      <c r="M81" s="274"/>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3"/>
      <c r="AL81" s="273"/>
      <c r="AM81" s="273"/>
      <c r="AN81" s="273"/>
      <c r="AO81" s="273"/>
      <c r="AP81" s="273"/>
      <c r="AQ81" s="273"/>
      <c r="AR81" s="273"/>
      <c r="AS81" s="273"/>
      <c r="AT81" s="273"/>
      <c r="AU81" s="273"/>
      <c r="AV81" s="273"/>
      <c r="AW81" s="273"/>
      <c r="AX81" s="273"/>
      <c r="AY81" s="273"/>
      <c r="AZ81" s="273"/>
    </row>
    <row r="82" spans="1:52" s="213" customFormat="1" ht="15.75" x14ac:dyDescent="0.25">
      <c r="A82" s="275" t="s">
        <v>312</v>
      </c>
      <c r="B82" s="273"/>
      <c r="C82" s="273"/>
      <c r="D82" s="273"/>
      <c r="E82" s="273"/>
      <c r="F82" s="273"/>
      <c r="G82" s="273"/>
      <c r="H82" s="273"/>
      <c r="I82" s="273"/>
      <c r="J82" s="273"/>
      <c r="K82" s="273"/>
      <c r="L82" s="273"/>
      <c r="M82" s="274"/>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3"/>
      <c r="AL82" s="273"/>
      <c r="AM82" s="273"/>
      <c r="AN82" s="273"/>
      <c r="AO82" s="273"/>
      <c r="AP82" s="273"/>
      <c r="AQ82" s="273"/>
      <c r="AR82" s="273"/>
      <c r="AS82" s="273"/>
      <c r="AT82" s="273"/>
      <c r="AU82" s="273"/>
      <c r="AV82" s="273"/>
      <c r="AW82" s="273"/>
      <c r="AX82" s="273"/>
      <c r="AY82" s="273"/>
      <c r="AZ82" s="273"/>
    </row>
    <row r="83" spans="1:52" s="213" customFormat="1" ht="15.75" x14ac:dyDescent="0.25">
      <c r="A83" s="275" t="s">
        <v>311</v>
      </c>
      <c r="B83" s="273"/>
      <c r="C83" s="273"/>
      <c r="D83" s="273"/>
      <c r="E83" s="273"/>
      <c r="F83" s="273"/>
      <c r="G83" s="273"/>
      <c r="H83" s="273"/>
      <c r="I83" s="273"/>
      <c r="J83" s="273"/>
      <c r="K83" s="273"/>
      <c r="L83" s="273"/>
      <c r="M83" s="274"/>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3"/>
      <c r="AL83" s="273"/>
      <c r="AM83" s="273"/>
      <c r="AN83" s="273"/>
      <c r="AO83" s="273"/>
      <c r="AP83" s="273"/>
      <c r="AQ83" s="273"/>
      <c r="AR83" s="273"/>
      <c r="AS83" s="273"/>
      <c r="AT83" s="273"/>
      <c r="AU83" s="273"/>
      <c r="AV83" s="273"/>
      <c r="AW83" s="273"/>
      <c r="AX83" s="273"/>
      <c r="AY83" s="273"/>
      <c r="AZ83" s="273"/>
    </row>
    <row r="84" spans="1:52" s="213" customFormat="1" ht="15.75" x14ac:dyDescent="0.25">
      <c r="A84" s="275" t="s">
        <v>310</v>
      </c>
      <c r="B84" s="284"/>
      <c r="C84" s="284"/>
      <c r="D84" s="284"/>
      <c r="E84" s="284"/>
      <c r="F84" s="284"/>
      <c r="G84" s="284"/>
      <c r="H84" s="284"/>
      <c r="I84" s="284"/>
      <c r="J84" s="284"/>
      <c r="K84" s="284"/>
      <c r="L84" s="284"/>
      <c r="M84" s="27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c r="AL84" s="284"/>
      <c r="AM84" s="284"/>
      <c r="AN84" s="284"/>
      <c r="AO84" s="284"/>
      <c r="AP84" s="284"/>
      <c r="AQ84" s="284"/>
      <c r="AR84" s="284"/>
      <c r="AS84" s="284"/>
      <c r="AT84" s="284"/>
      <c r="AU84" s="284"/>
      <c r="AV84" s="284"/>
      <c r="AW84" s="284"/>
      <c r="AX84" s="284"/>
      <c r="AY84" s="284"/>
      <c r="AZ84" s="284"/>
    </row>
    <row r="85" spans="1:52" s="213" customFormat="1" ht="15.75" x14ac:dyDescent="0.25">
      <c r="A85" s="275" t="s">
        <v>309</v>
      </c>
      <c r="B85" s="273"/>
      <c r="C85" s="273"/>
      <c r="D85" s="273"/>
      <c r="E85" s="273"/>
      <c r="F85" s="273"/>
      <c r="G85" s="273"/>
      <c r="H85" s="273"/>
      <c r="I85" s="273"/>
      <c r="J85" s="273"/>
      <c r="K85" s="273"/>
      <c r="L85" s="273"/>
      <c r="M85" s="274"/>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3"/>
      <c r="AL85" s="273"/>
      <c r="AM85" s="273"/>
      <c r="AN85" s="273"/>
      <c r="AO85" s="273"/>
      <c r="AP85" s="273"/>
      <c r="AQ85" s="273"/>
      <c r="AR85" s="273"/>
      <c r="AS85" s="273"/>
      <c r="AT85" s="273"/>
      <c r="AU85" s="273"/>
      <c r="AV85" s="273"/>
      <c r="AW85" s="273"/>
      <c r="AX85" s="273"/>
      <c r="AY85" s="273"/>
      <c r="AZ85" s="273"/>
    </row>
    <row r="86" spans="1:52" s="213" customFormat="1" ht="15.75" x14ac:dyDescent="0.25">
      <c r="A86" s="275" t="s">
        <v>308</v>
      </c>
      <c r="B86" s="273"/>
      <c r="C86" s="273"/>
      <c r="D86" s="273"/>
      <c r="E86" s="273"/>
      <c r="F86" s="273"/>
      <c r="G86" s="273"/>
      <c r="H86" s="273"/>
      <c r="I86" s="273"/>
      <c r="J86" s="273"/>
      <c r="K86" s="273"/>
      <c r="L86" s="273"/>
      <c r="M86" s="274"/>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3"/>
      <c r="AK86" s="273"/>
      <c r="AL86" s="273"/>
      <c r="AM86" s="273"/>
      <c r="AN86" s="273"/>
      <c r="AO86" s="273"/>
      <c r="AP86" s="273"/>
      <c r="AQ86" s="273"/>
      <c r="AR86" s="273"/>
      <c r="AS86" s="273"/>
      <c r="AT86" s="273"/>
      <c r="AU86" s="273"/>
      <c r="AV86" s="273"/>
      <c r="AW86" s="273"/>
      <c r="AX86" s="273"/>
      <c r="AY86" s="273"/>
      <c r="AZ86" s="273"/>
    </row>
    <row r="87" spans="1:52" s="213" customFormat="1" ht="15.75" x14ac:dyDescent="0.25">
      <c r="A87" s="275" t="s">
        <v>307</v>
      </c>
      <c r="B87" s="273"/>
      <c r="C87" s="273"/>
      <c r="D87" s="273"/>
      <c r="E87" s="273"/>
      <c r="F87" s="273"/>
      <c r="G87" s="273"/>
      <c r="H87" s="273"/>
      <c r="I87" s="273"/>
      <c r="J87" s="273"/>
      <c r="K87" s="273"/>
      <c r="L87" s="273"/>
      <c r="M87" s="274"/>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3"/>
      <c r="AK87" s="273"/>
      <c r="AL87" s="273"/>
      <c r="AM87" s="273"/>
      <c r="AN87" s="273"/>
      <c r="AO87" s="273"/>
      <c r="AP87" s="273"/>
      <c r="AQ87" s="273"/>
      <c r="AR87" s="273"/>
      <c r="AS87" s="273"/>
      <c r="AT87" s="273"/>
      <c r="AU87" s="273"/>
      <c r="AV87" s="273"/>
      <c r="AW87" s="273"/>
      <c r="AX87" s="273"/>
      <c r="AY87" s="273"/>
      <c r="AZ87" s="273"/>
    </row>
    <row r="88" spans="1:52" s="221" customFormat="1" ht="14.25" x14ac:dyDescent="0.25">
      <c r="A88" s="285" t="s">
        <v>306</v>
      </c>
      <c r="B88" s="271"/>
      <c r="C88" s="271"/>
      <c r="D88" s="271"/>
      <c r="E88" s="271"/>
      <c r="F88" s="271"/>
      <c r="G88" s="271"/>
      <c r="H88" s="271"/>
      <c r="I88" s="271"/>
      <c r="J88" s="271"/>
      <c r="K88" s="271"/>
      <c r="L88" s="271"/>
      <c r="M88" s="272"/>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271"/>
      <c r="AL88" s="271"/>
      <c r="AM88" s="271"/>
      <c r="AN88" s="271"/>
      <c r="AO88" s="271"/>
      <c r="AP88" s="271"/>
      <c r="AQ88" s="271"/>
      <c r="AR88" s="271"/>
      <c r="AS88" s="271"/>
      <c r="AT88" s="271"/>
      <c r="AU88" s="271"/>
      <c r="AV88" s="271"/>
      <c r="AW88" s="271"/>
      <c r="AX88" s="271"/>
      <c r="AY88" s="271"/>
      <c r="AZ88" s="271"/>
    </row>
    <row r="89" spans="1:52" s="221" customFormat="1" ht="14.25" x14ac:dyDescent="0.25">
      <c r="A89" s="285" t="s">
        <v>558</v>
      </c>
      <c r="B89" s="271"/>
      <c r="C89" s="271"/>
      <c r="D89" s="271"/>
      <c r="E89" s="271"/>
      <c r="F89" s="271"/>
      <c r="G89" s="271"/>
      <c r="H89" s="271"/>
      <c r="I89" s="271"/>
      <c r="J89" s="271"/>
      <c r="K89" s="271"/>
      <c r="L89" s="271"/>
      <c r="M89" s="272"/>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271"/>
      <c r="AL89" s="271"/>
      <c r="AM89" s="271"/>
      <c r="AN89" s="271"/>
      <c r="AO89" s="271"/>
      <c r="AP89" s="271"/>
      <c r="AQ89" s="271"/>
      <c r="AR89" s="271"/>
      <c r="AS89" s="271"/>
      <c r="AT89" s="271"/>
      <c r="AU89" s="271"/>
      <c r="AV89" s="271"/>
      <c r="AW89" s="271"/>
      <c r="AX89" s="271"/>
      <c r="AY89" s="271"/>
      <c r="AZ89" s="271"/>
    </row>
    <row r="90" spans="1:52" s="213" customFormat="1" ht="15.75" x14ac:dyDescent="0.25">
      <c r="A90" s="286" t="s">
        <v>305</v>
      </c>
      <c r="B90" s="287"/>
      <c r="C90" s="287"/>
      <c r="D90" s="287"/>
      <c r="E90" s="287"/>
      <c r="F90" s="287"/>
      <c r="G90" s="287"/>
      <c r="H90" s="287"/>
      <c r="I90" s="287"/>
      <c r="J90" s="287"/>
      <c r="K90" s="287"/>
      <c r="L90" s="287"/>
      <c r="M90" s="288"/>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287"/>
      <c r="AL90" s="287"/>
      <c r="AM90" s="287"/>
      <c r="AN90" s="287"/>
      <c r="AO90" s="287"/>
      <c r="AP90" s="287"/>
      <c r="AQ90" s="287"/>
      <c r="AR90" s="287"/>
      <c r="AS90" s="287"/>
      <c r="AT90" s="287"/>
      <c r="AU90" s="287"/>
      <c r="AV90" s="287"/>
      <c r="AW90" s="287"/>
      <c r="AX90" s="287"/>
      <c r="AY90" s="287"/>
      <c r="AZ90" s="287"/>
    </row>
    <row r="91" spans="1:52" s="221" customFormat="1" ht="14.25" x14ac:dyDescent="0.25">
      <c r="A91" s="289" t="s">
        <v>559</v>
      </c>
      <c r="B91" s="290"/>
      <c r="C91" s="290"/>
      <c r="D91" s="290"/>
      <c r="E91" s="290"/>
      <c r="F91" s="290"/>
      <c r="G91" s="290"/>
      <c r="H91" s="290"/>
      <c r="I91" s="290"/>
      <c r="J91" s="290"/>
      <c r="K91" s="290"/>
      <c r="L91" s="290"/>
      <c r="M91" s="272"/>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290"/>
      <c r="AT91" s="290"/>
      <c r="AU91" s="290"/>
      <c r="AV91" s="290"/>
      <c r="AW91" s="290"/>
      <c r="AX91" s="290"/>
      <c r="AY91" s="290"/>
      <c r="AZ91" s="290"/>
    </row>
    <row r="92" spans="1:52" s="221" customFormat="1" ht="14.25" x14ac:dyDescent="0.25">
      <c r="A92" s="289" t="s">
        <v>560</v>
      </c>
      <c r="B92" s="290"/>
      <c r="C92" s="290"/>
      <c r="D92" s="290"/>
      <c r="E92" s="290"/>
      <c r="F92" s="290"/>
      <c r="G92" s="290"/>
      <c r="H92" s="290"/>
      <c r="I92" s="290"/>
      <c r="J92" s="290"/>
      <c r="K92" s="290"/>
      <c r="L92" s="290"/>
      <c r="M92" s="272"/>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290"/>
      <c r="AT92" s="290"/>
      <c r="AU92" s="290"/>
      <c r="AV92" s="290"/>
      <c r="AW92" s="290"/>
      <c r="AX92" s="290"/>
      <c r="AY92" s="290"/>
      <c r="AZ92" s="290"/>
    </row>
    <row r="93" spans="1:52" s="221" customFormat="1" ht="14.25" x14ac:dyDescent="0.25">
      <c r="A93" s="289" t="s">
        <v>561</v>
      </c>
      <c r="B93" s="291"/>
      <c r="C93" s="291"/>
      <c r="D93" s="291"/>
      <c r="E93" s="291"/>
      <c r="F93" s="291"/>
      <c r="G93" s="291"/>
      <c r="H93" s="291"/>
      <c r="I93" s="291"/>
      <c r="J93" s="291"/>
      <c r="K93" s="291"/>
      <c r="L93" s="291"/>
      <c r="M93" s="292"/>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91"/>
      <c r="AQ93" s="291"/>
      <c r="AR93" s="291"/>
      <c r="AS93" s="291"/>
      <c r="AT93" s="291"/>
      <c r="AU93" s="291"/>
      <c r="AV93" s="291"/>
      <c r="AW93" s="291"/>
      <c r="AX93" s="291"/>
      <c r="AY93" s="291"/>
      <c r="AZ93" s="291"/>
    </row>
    <row r="94" spans="1:52" s="221" customFormat="1" ht="14.25" x14ac:dyDescent="0.25">
      <c r="A94" s="289" t="s">
        <v>562</v>
      </c>
      <c r="B94" s="293"/>
      <c r="C94" s="293"/>
      <c r="D94" s="293"/>
      <c r="E94" s="293"/>
      <c r="F94" s="293"/>
      <c r="G94" s="293"/>
      <c r="H94" s="293"/>
      <c r="I94" s="293"/>
      <c r="J94" s="293"/>
      <c r="K94" s="293"/>
      <c r="L94" s="293"/>
      <c r="M94" s="294"/>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3"/>
      <c r="AQ94" s="293"/>
      <c r="AR94" s="293"/>
      <c r="AS94" s="293"/>
      <c r="AT94" s="293"/>
      <c r="AU94" s="293"/>
      <c r="AV94" s="293"/>
      <c r="AW94" s="293"/>
      <c r="AX94" s="293"/>
      <c r="AY94" s="293"/>
      <c r="AZ94" s="293"/>
    </row>
    <row r="95" spans="1:52" s="221" customFormat="1" thickBot="1" x14ac:dyDescent="0.3">
      <c r="A95" s="295" t="s">
        <v>563</v>
      </c>
      <c r="B95" s="296"/>
      <c r="C95" s="296"/>
      <c r="D95" s="296"/>
      <c r="E95" s="296"/>
      <c r="F95" s="296"/>
      <c r="G95" s="296"/>
      <c r="H95" s="296"/>
      <c r="I95" s="296"/>
      <c r="J95" s="296"/>
      <c r="K95" s="296"/>
      <c r="L95" s="296"/>
      <c r="M95" s="297"/>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c r="AQ95" s="296"/>
      <c r="AR95" s="296"/>
      <c r="AS95" s="296"/>
      <c r="AT95" s="296"/>
      <c r="AU95" s="296"/>
      <c r="AV95" s="296"/>
      <c r="AW95" s="296"/>
      <c r="AX95" s="296"/>
      <c r="AY95" s="296"/>
      <c r="AZ95" s="296"/>
    </row>
    <row r="96" spans="1:52" ht="15.75"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c r="AS96" s="174"/>
    </row>
    <row r="97" spans="1:45" ht="3" customHeight="1"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6"/>
    </row>
    <row r="98" spans="1:45" ht="13.5" customHeight="1" x14ac:dyDescent="0.25">
      <c r="A98" s="105" t="s">
        <v>304</v>
      </c>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c r="AJ98" s="110"/>
      <c r="AK98" s="110"/>
      <c r="AL98" s="110"/>
      <c r="AM98" s="110"/>
      <c r="AN98" s="110"/>
      <c r="AO98" s="110"/>
      <c r="AP98" s="110"/>
      <c r="AQ98" s="110"/>
      <c r="AR98" s="110"/>
      <c r="AS98" s="106"/>
    </row>
    <row r="99" spans="1:45" ht="13.5" customHeight="1" x14ac:dyDescent="0.25">
      <c r="A99" s="109" t="s">
        <v>303</v>
      </c>
      <c r="B99" s="107"/>
      <c r="C99" s="108"/>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6"/>
      <c r="AQ99" s="106"/>
      <c r="AR99" s="106"/>
      <c r="AS99" s="106"/>
    </row>
    <row r="100" spans="1:45" ht="11.25" customHeight="1" x14ac:dyDescent="0.25">
      <c r="A100" s="109" t="s">
        <v>302</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4"/>
    </row>
    <row r="101" spans="1:45" x14ac:dyDescent="0.25">
      <c r="A101" s="109" t="s">
        <v>301</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5" t="s">
        <v>300</v>
      </c>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c r="AK102" s="104"/>
      <c r="AL102" s="104"/>
      <c r="AM102" s="104"/>
      <c r="AN102" s="104"/>
      <c r="AO102" s="104"/>
      <c r="AP102" s="104"/>
      <c r="AQ102" s="104"/>
      <c r="AR102" s="104"/>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D42" sqref="D42"/>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21.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9" t="s">
        <v>8</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x14ac:dyDescent="0.25">
      <c r="A12" s="344" t="str">
        <f>'1. паспорт местоположение'!A12:C12</f>
        <v>K_TP1100.PR.0069</v>
      </c>
      <c r="B12" s="344"/>
      <c r="C12" s="344"/>
      <c r="D12" s="344"/>
      <c r="E12" s="344"/>
      <c r="F12" s="344"/>
      <c r="G12" s="344"/>
      <c r="H12" s="344"/>
      <c r="I12" s="344"/>
      <c r="J12" s="344"/>
      <c r="K12" s="344"/>
      <c r="L12" s="344"/>
    </row>
    <row r="13" spans="1:44" x14ac:dyDescent="0.25">
      <c r="A13" s="339" t="s">
        <v>7</v>
      </c>
      <c r="B13" s="339"/>
      <c r="C13" s="339"/>
      <c r="D13" s="339"/>
      <c r="E13" s="339"/>
      <c r="F13" s="339"/>
      <c r="G13" s="339"/>
      <c r="H13" s="339"/>
      <c r="I13" s="339"/>
      <c r="J13" s="339"/>
      <c r="K13" s="339"/>
      <c r="L13" s="339"/>
    </row>
    <row r="14" spans="1:44" ht="18.75" x14ac:dyDescent="0.25">
      <c r="A14" s="349"/>
      <c r="B14" s="349"/>
      <c r="C14" s="349"/>
      <c r="D14" s="349"/>
      <c r="E14" s="349"/>
      <c r="F14" s="349"/>
      <c r="G14" s="349"/>
      <c r="H14" s="349"/>
      <c r="I14" s="349"/>
      <c r="J14" s="349"/>
      <c r="K14" s="349"/>
      <c r="L14" s="349"/>
    </row>
    <row r="15" spans="1:44" x14ac:dyDescent="0.25">
      <c r="A15"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4"/>
      <c r="C15" s="344"/>
      <c r="D15" s="344"/>
      <c r="E15" s="344"/>
      <c r="F15" s="344"/>
      <c r="G15" s="344"/>
      <c r="H15" s="344"/>
      <c r="I15" s="344"/>
      <c r="J15" s="344"/>
      <c r="K15" s="344"/>
      <c r="L15" s="344"/>
    </row>
    <row r="16" spans="1:44" x14ac:dyDescent="0.25">
      <c r="A16" s="339" t="s">
        <v>6</v>
      </c>
      <c r="B16" s="339"/>
      <c r="C16" s="339"/>
      <c r="D16" s="339"/>
      <c r="E16" s="339"/>
      <c r="F16" s="339"/>
      <c r="G16" s="339"/>
      <c r="H16" s="339"/>
      <c r="I16" s="339"/>
      <c r="J16" s="339"/>
      <c r="K16" s="339"/>
      <c r="L16" s="339"/>
    </row>
    <row r="17" spans="1:12" ht="15.75" customHeight="1" x14ac:dyDescent="0.25">
      <c r="L17" s="79"/>
    </row>
    <row r="18" spans="1:12" x14ac:dyDescent="0.25">
      <c r="K18" s="78"/>
    </row>
    <row r="19" spans="1:12" ht="15.75" customHeight="1" x14ac:dyDescent="0.25">
      <c r="A19" s="396" t="s">
        <v>490</v>
      </c>
      <c r="B19" s="396"/>
      <c r="C19" s="396"/>
      <c r="D19" s="396"/>
      <c r="E19" s="396"/>
      <c r="F19" s="396"/>
      <c r="G19" s="396"/>
      <c r="H19" s="396"/>
      <c r="I19" s="396"/>
      <c r="J19" s="396"/>
      <c r="K19" s="396"/>
      <c r="L19" s="396"/>
    </row>
    <row r="20" spans="1:12" x14ac:dyDescent="0.25">
      <c r="A20" s="63"/>
      <c r="B20" s="63"/>
      <c r="C20" s="325"/>
      <c r="D20" s="325"/>
      <c r="E20" s="77"/>
      <c r="F20" s="77"/>
      <c r="G20" s="77"/>
      <c r="H20" s="77"/>
      <c r="I20" s="77"/>
      <c r="J20" s="77"/>
      <c r="K20" s="77"/>
      <c r="L20" s="77"/>
    </row>
    <row r="21" spans="1:12" ht="28.5" customHeight="1" x14ac:dyDescent="0.25">
      <c r="A21" s="386" t="s">
        <v>228</v>
      </c>
      <c r="B21" s="386" t="s">
        <v>227</v>
      </c>
      <c r="C21" s="392" t="s">
        <v>420</v>
      </c>
      <c r="D21" s="392"/>
      <c r="E21" s="392"/>
      <c r="F21" s="392"/>
      <c r="G21" s="392"/>
      <c r="H21" s="392"/>
      <c r="I21" s="387" t="s">
        <v>226</v>
      </c>
      <c r="J21" s="389" t="s">
        <v>422</v>
      </c>
      <c r="K21" s="386" t="s">
        <v>225</v>
      </c>
      <c r="L21" s="388" t="s">
        <v>421</v>
      </c>
    </row>
    <row r="22" spans="1:12" ht="58.5" customHeight="1" x14ac:dyDescent="0.25">
      <c r="A22" s="386"/>
      <c r="B22" s="386"/>
      <c r="C22" s="393" t="s">
        <v>2</v>
      </c>
      <c r="D22" s="393"/>
      <c r="E22" s="136"/>
      <c r="F22" s="137"/>
      <c r="G22" s="394" t="s">
        <v>1</v>
      </c>
      <c r="H22" s="395"/>
      <c r="I22" s="387"/>
      <c r="J22" s="390"/>
      <c r="K22" s="386"/>
      <c r="L22" s="388"/>
    </row>
    <row r="23" spans="1:12" ht="47.25" x14ac:dyDescent="0.25">
      <c r="A23" s="386"/>
      <c r="B23" s="386"/>
      <c r="C23" s="76" t="s">
        <v>224</v>
      </c>
      <c r="D23" s="76" t="s">
        <v>223</v>
      </c>
      <c r="E23" s="76" t="s">
        <v>224</v>
      </c>
      <c r="F23" s="76" t="s">
        <v>223</v>
      </c>
      <c r="G23" s="76" t="s">
        <v>224</v>
      </c>
      <c r="H23" s="76" t="s">
        <v>223</v>
      </c>
      <c r="I23" s="387"/>
      <c r="J23" s="391"/>
      <c r="K23" s="386"/>
      <c r="L23" s="388"/>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1">
        <v>1</v>
      </c>
      <c r="B25" s="72" t="s">
        <v>222</v>
      </c>
      <c r="C25" s="326"/>
      <c r="D25" s="74"/>
      <c r="E25" s="74"/>
      <c r="F25" s="74"/>
      <c r="G25" s="74"/>
      <c r="H25" s="74"/>
      <c r="I25" s="74"/>
      <c r="J25" s="74"/>
      <c r="K25" s="68"/>
      <c r="L25" s="68"/>
    </row>
    <row r="26" spans="1:12" x14ac:dyDescent="0.25">
      <c r="A26" s="71" t="s">
        <v>221</v>
      </c>
      <c r="B26" s="75" t="s">
        <v>427</v>
      </c>
      <c r="C26" s="65" t="s">
        <v>538</v>
      </c>
      <c r="D26" s="65" t="s">
        <v>538</v>
      </c>
      <c r="E26" s="165"/>
      <c r="F26" s="165"/>
      <c r="G26" s="69" t="s">
        <v>538</v>
      </c>
      <c r="H26" s="69" t="s">
        <v>538</v>
      </c>
      <c r="I26" s="165"/>
      <c r="J26" s="165"/>
      <c r="K26" s="68"/>
      <c r="L26" s="68"/>
    </row>
    <row r="27" spans="1:12" s="64" customFormat="1" x14ac:dyDescent="0.25">
      <c r="A27" s="71" t="s">
        <v>220</v>
      </c>
      <c r="B27" s="75" t="s">
        <v>429</v>
      </c>
      <c r="C27" s="65" t="s">
        <v>538</v>
      </c>
      <c r="D27" s="65" t="s">
        <v>538</v>
      </c>
      <c r="E27" s="165"/>
      <c r="F27" s="165"/>
      <c r="G27" s="69" t="s">
        <v>538</v>
      </c>
      <c r="H27" s="69" t="s">
        <v>538</v>
      </c>
      <c r="I27" s="165"/>
      <c r="J27" s="165"/>
      <c r="K27" s="68"/>
      <c r="L27" s="68"/>
    </row>
    <row r="28" spans="1:12" s="64" customFormat="1" ht="31.5" x14ac:dyDescent="0.25">
      <c r="A28" s="71" t="s">
        <v>428</v>
      </c>
      <c r="B28" s="75" t="s">
        <v>433</v>
      </c>
      <c r="C28" s="65" t="s">
        <v>538</v>
      </c>
      <c r="D28" s="65" t="s">
        <v>538</v>
      </c>
      <c r="E28" s="165"/>
      <c r="F28" s="165"/>
      <c r="G28" s="69" t="s">
        <v>538</v>
      </c>
      <c r="H28" s="69" t="s">
        <v>538</v>
      </c>
      <c r="I28" s="165"/>
      <c r="J28" s="165"/>
      <c r="K28" s="68"/>
      <c r="L28" s="68"/>
    </row>
    <row r="29" spans="1:12" s="64" customFormat="1" x14ac:dyDescent="0.25">
      <c r="A29" s="71" t="s">
        <v>219</v>
      </c>
      <c r="B29" s="75" t="s">
        <v>432</v>
      </c>
      <c r="C29" s="65" t="s">
        <v>538</v>
      </c>
      <c r="D29" s="65" t="s">
        <v>538</v>
      </c>
      <c r="E29" s="165"/>
      <c r="F29" s="165"/>
      <c r="G29" s="69" t="s">
        <v>538</v>
      </c>
      <c r="H29" s="69" t="s">
        <v>538</v>
      </c>
      <c r="I29" s="165"/>
      <c r="J29" s="165"/>
      <c r="K29" s="68"/>
      <c r="L29" s="68"/>
    </row>
    <row r="30" spans="1:12" s="64" customFormat="1" x14ac:dyDescent="0.25">
      <c r="A30" s="71" t="s">
        <v>218</v>
      </c>
      <c r="B30" s="75" t="s">
        <v>434</v>
      </c>
      <c r="C30" s="65" t="s">
        <v>538</v>
      </c>
      <c r="D30" s="65" t="s">
        <v>538</v>
      </c>
      <c r="E30" s="165"/>
      <c r="F30" s="165"/>
      <c r="G30" s="69" t="s">
        <v>538</v>
      </c>
      <c r="H30" s="69" t="s">
        <v>538</v>
      </c>
      <c r="I30" s="165"/>
      <c r="J30" s="165"/>
      <c r="K30" s="68"/>
      <c r="L30" s="68"/>
    </row>
    <row r="31" spans="1:12" s="64" customFormat="1" ht="16.5" x14ac:dyDescent="0.25">
      <c r="A31" s="71" t="s">
        <v>217</v>
      </c>
      <c r="B31" s="70" t="s">
        <v>430</v>
      </c>
      <c r="C31" s="327">
        <v>44323</v>
      </c>
      <c r="D31" s="327">
        <v>44342</v>
      </c>
      <c r="E31" s="165"/>
      <c r="F31" s="165"/>
      <c r="G31" s="210">
        <v>44323</v>
      </c>
      <c r="H31" s="210">
        <v>44379</v>
      </c>
      <c r="I31" s="166">
        <v>1</v>
      </c>
      <c r="J31" s="166">
        <v>1</v>
      </c>
      <c r="K31" s="68"/>
      <c r="L31" s="68"/>
    </row>
    <row r="32" spans="1:12" s="64" customFormat="1" ht="16.5" x14ac:dyDescent="0.25">
      <c r="A32" s="71" t="s">
        <v>215</v>
      </c>
      <c r="B32" s="70" t="s">
        <v>435</v>
      </c>
      <c r="C32" s="327">
        <v>44342</v>
      </c>
      <c r="D32" s="327">
        <v>44459</v>
      </c>
      <c r="E32" s="165"/>
      <c r="F32" s="165"/>
      <c r="G32" s="210">
        <v>44380</v>
      </c>
      <c r="H32" s="210">
        <v>44910</v>
      </c>
      <c r="I32" s="166"/>
      <c r="J32" s="166"/>
      <c r="K32" s="51"/>
      <c r="L32" s="51"/>
    </row>
    <row r="33" spans="1:12" s="64" customFormat="1" x14ac:dyDescent="0.25">
      <c r="A33" s="71" t="s">
        <v>446</v>
      </c>
      <c r="B33" s="70" t="s">
        <v>364</v>
      </c>
      <c r="C33" s="65" t="s">
        <v>538</v>
      </c>
      <c r="D33" s="65" t="s">
        <v>538</v>
      </c>
      <c r="E33" s="165"/>
      <c r="F33" s="165"/>
      <c r="G33" s="445">
        <v>44866</v>
      </c>
      <c r="H33" s="445">
        <v>44910</v>
      </c>
      <c r="I33" s="166"/>
      <c r="J33" s="166"/>
      <c r="K33" s="73"/>
      <c r="L33" s="68"/>
    </row>
    <row r="34" spans="1:12" s="64" customFormat="1" ht="31.5" x14ac:dyDescent="0.25">
      <c r="A34" s="71" t="s">
        <v>447</v>
      </c>
      <c r="B34" s="70" t="s">
        <v>439</v>
      </c>
      <c r="C34" s="65" t="s">
        <v>538</v>
      </c>
      <c r="D34" s="65" t="s">
        <v>538</v>
      </c>
      <c r="E34" s="165"/>
      <c r="F34" s="165"/>
      <c r="G34" s="69" t="s">
        <v>538</v>
      </c>
      <c r="H34" s="69" t="s">
        <v>538</v>
      </c>
      <c r="I34" s="165"/>
      <c r="J34" s="165"/>
      <c r="K34" s="73"/>
      <c r="L34" s="51"/>
    </row>
    <row r="35" spans="1:12" s="64" customFormat="1" ht="16.5" x14ac:dyDescent="0.25">
      <c r="A35" s="71" t="s">
        <v>448</v>
      </c>
      <c r="B35" s="70" t="s">
        <v>216</v>
      </c>
      <c r="C35" s="327">
        <v>44459</v>
      </c>
      <c r="D35" s="327">
        <v>44469</v>
      </c>
      <c r="E35" s="165"/>
      <c r="F35" s="165"/>
      <c r="G35" s="210">
        <v>44911</v>
      </c>
      <c r="H35" s="210">
        <v>44941</v>
      </c>
      <c r="I35" s="166"/>
      <c r="J35" s="166"/>
      <c r="K35" s="51"/>
      <c r="L35" s="51"/>
    </row>
    <row r="36" spans="1:12" x14ac:dyDescent="0.25">
      <c r="A36" s="71" t="s">
        <v>449</v>
      </c>
      <c r="B36" s="70" t="s">
        <v>431</v>
      </c>
      <c r="C36" s="65" t="s">
        <v>538</v>
      </c>
      <c r="D36" s="65" t="s">
        <v>538</v>
      </c>
      <c r="E36" s="167"/>
      <c r="F36" s="165"/>
      <c r="G36" s="69" t="s">
        <v>538</v>
      </c>
      <c r="H36" s="69" t="s">
        <v>538</v>
      </c>
      <c r="I36" s="168"/>
      <c r="J36" s="168"/>
      <c r="K36" s="68"/>
      <c r="L36" s="68"/>
    </row>
    <row r="37" spans="1:12" ht="16.5" x14ac:dyDescent="0.25">
      <c r="A37" s="71" t="s">
        <v>450</v>
      </c>
      <c r="B37" s="70" t="s">
        <v>214</v>
      </c>
      <c r="C37" s="327">
        <v>44469</v>
      </c>
      <c r="D37" s="327">
        <v>44545</v>
      </c>
      <c r="E37" s="167"/>
      <c r="F37" s="165"/>
      <c r="G37" s="210">
        <v>44380</v>
      </c>
      <c r="H37" s="210">
        <v>44910</v>
      </c>
      <c r="I37" s="166"/>
      <c r="J37" s="166"/>
      <c r="K37" s="68"/>
      <c r="L37" s="68"/>
    </row>
    <row r="38" spans="1:12" x14ac:dyDescent="0.25">
      <c r="A38" s="71" t="s">
        <v>451</v>
      </c>
      <c r="B38" s="72" t="s">
        <v>213</v>
      </c>
      <c r="C38" s="65"/>
      <c r="D38" s="65"/>
      <c r="E38" s="65"/>
      <c r="F38" s="65"/>
      <c r="G38" s="69"/>
      <c r="H38" s="65"/>
      <c r="I38" s="65"/>
      <c r="J38" s="65"/>
      <c r="K38" s="65"/>
      <c r="L38" s="51"/>
    </row>
    <row r="39" spans="1:12" ht="31.5" x14ac:dyDescent="0.25">
      <c r="A39" s="71">
        <v>2</v>
      </c>
      <c r="B39" s="70" t="s">
        <v>436</v>
      </c>
      <c r="C39" s="328">
        <v>44635</v>
      </c>
      <c r="D39" s="328">
        <v>44656</v>
      </c>
      <c r="E39" s="65"/>
      <c r="F39" s="65"/>
      <c r="G39" s="211">
        <v>44942</v>
      </c>
      <c r="H39" s="211">
        <v>45015</v>
      </c>
      <c r="I39" s="65"/>
      <c r="J39" s="65"/>
      <c r="K39" s="68"/>
      <c r="L39" s="68"/>
    </row>
    <row r="40" spans="1:12" ht="16.5" x14ac:dyDescent="0.25">
      <c r="A40" s="71" t="s">
        <v>212</v>
      </c>
      <c r="B40" s="70" t="s">
        <v>438</v>
      </c>
      <c r="C40" s="328">
        <v>44656</v>
      </c>
      <c r="D40" s="328">
        <v>44681</v>
      </c>
      <c r="E40" s="65"/>
      <c r="F40" s="65"/>
      <c r="G40" s="211">
        <v>45017</v>
      </c>
      <c r="H40" s="211">
        <v>45046</v>
      </c>
      <c r="I40" s="65"/>
      <c r="J40" s="65"/>
      <c r="K40" s="68"/>
      <c r="L40" s="68"/>
    </row>
    <row r="41" spans="1:12" x14ac:dyDescent="0.25">
      <c r="A41" s="71" t="s">
        <v>211</v>
      </c>
      <c r="B41" s="72" t="s">
        <v>521</v>
      </c>
      <c r="C41" s="65"/>
      <c r="D41" s="65"/>
      <c r="E41" s="65"/>
      <c r="F41" s="65"/>
      <c r="G41" s="69"/>
      <c r="H41" s="65"/>
      <c r="I41" s="65"/>
      <c r="J41" s="65"/>
      <c r="K41" s="68"/>
      <c r="L41" s="68"/>
    </row>
    <row r="42" spans="1:12" ht="16.5" x14ac:dyDescent="0.25">
      <c r="A42" s="71">
        <v>3</v>
      </c>
      <c r="B42" s="70" t="s">
        <v>437</v>
      </c>
      <c r="C42" s="328">
        <v>44656</v>
      </c>
      <c r="D42" s="328">
        <v>44711</v>
      </c>
      <c r="E42" s="65"/>
      <c r="F42" s="65"/>
      <c r="G42" s="211">
        <v>45017</v>
      </c>
      <c r="H42" s="211">
        <v>45046</v>
      </c>
      <c r="I42" s="65"/>
      <c r="J42" s="65"/>
      <c r="K42" s="68"/>
      <c r="L42" s="68"/>
    </row>
    <row r="43" spans="1:12" ht="16.5" x14ac:dyDescent="0.25">
      <c r="A43" s="71" t="s">
        <v>210</v>
      </c>
      <c r="B43" s="70" t="s">
        <v>208</v>
      </c>
      <c r="C43" s="328">
        <v>44681</v>
      </c>
      <c r="D43" s="328">
        <v>44742</v>
      </c>
      <c r="E43" s="65"/>
      <c r="F43" s="65"/>
      <c r="G43" s="211">
        <v>45047</v>
      </c>
      <c r="H43" s="211">
        <v>45076</v>
      </c>
      <c r="I43" s="65"/>
      <c r="J43" s="65"/>
      <c r="K43" s="68"/>
      <c r="L43" s="68"/>
    </row>
    <row r="44" spans="1:12" ht="16.5" x14ac:dyDescent="0.25">
      <c r="A44" s="71" t="s">
        <v>209</v>
      </c>
      <c r="B44" s="70" t="s">
        <v>206</v>
      </c>
      <c r="C44" s="328">
        <v>44711</v>
      </c>
      <c r="D44" s="328">
        <v>44772</v>
      </c>
      <c r="E44" s="65"/>
      <c r="F44" s="65"/>
      <c r="G44" s="211">
        <v>45078</v>
      </c>
      <c r="H44" s="211">
        <v>45260</v>
      </c>
      <c r="I44" s="65"/>
      <c r="J44" s="65"/>
      <c r="K44" s="68"/>
      <c r="L44" s="68"/>
    </row>
    <row r="45" spans="1:12" ht="31.5" x14ac:dyDescent="0.25">
      <c r="A45" s="71" t="s">
        <v>207</v>
      </c>
      <c r="B45" s="70" t="s">
        <v>442</v>
      </c>
      <c r="C45" s="65" t="s">
        <v>538</v>
      </c>
      <c r="D45" s="65" t="s">
        <v>538</v>
      </c>
      <c r="E45" s="65"/>
      <c r="F45" s="65"/>
      <c r="G45" s="69" t="s">
        <v>538</v>
      </c>
      <c r="H45" s="69" t="s">
        <v>538</v>
      </c>
      <c r="I45" s="65"/>
      <c r="J45" s="65"/>
      <c r="K45" s="68"/>
      <c r="L45" s="68"/>
    </row>
    <row r="46" spans="1:12" ht="63" x14ac:dyDescent="0.25">
      <c r="A46" s="71" t="s">
        <v>205</v>
      </c>
      <c r="B46" s="70" t="s">
        <v>440</v>
      </c>
      <c r="C46" s="65" t="s">
        <v>538</v>
      </c>
      <c r="D46" s="65" t="s">
        <v>538</v>
      </c>
      <c r="E46" s="65"/>
      <c r="F46" s="65"/>
      <c r="G46" s="69" t="s">
        <v>538</v>
      </c>
      <c r="H46" s="69" t="s">
        <v>538</v>
      </c>
      <c r="I46" s="65"/>
      <c r="J46" s="65"/>
      <c r="K46" s="68"/>
      <c r="L46" s="68"/>
    </row>
    <row r="47" spans="1:12" ht="16.5" x14ac:dyDescent="0.25">
      <c r="A47" s="71" t="s">
        <v>203</v>
      </c>
      <c r="B47" s="70" t="s">
        <v>204</v>
      </c>
      <c r="C47" s="328">
        <v>44772</v>
      </c>
      <c r="D47" s="328">
        <v>44788</v>
      </c>
      <c r="E47" s="65"/>
      <c r="F47" s="65"/>
      <c r="G47" s="211">
        <v>45261</v>
      </c>
      <c r="H47" s="211">
        <v>45275</v>
      </c>
      <c r="I47" s="65"/>
      <c r="J47" s="65"/>
      <c r="K47" s="68"/>
      <c r="L47" s="68"/>
    </row>
    <row r="48" spans="1:12" x14ac:dyDescent="0.25">
      <c r="A48" s="71" t="s">
        <v>452</v>
      </c>
      <c r="B48" s="72" t="s">
        <v>202</v>
      </c>
      <c r="C48" s="65"/>
      <c r="D48" s="65"/>
      <c r="E48" s="65"/>
      <c r="F48" s="65"/>
      <c r="G48" s="69"/>
      <c r="H48" s="65"/>
      <c r="I48" s="65"/>
      <c r="J48" s="65"/>
      <c r="K48" s="68"/>
      <c r="L48" s="68"/>
    </row>
    <row r="49" spans="1:12" ht="16.5" x14ac:dyDescent="0.25">
      <c r="A49" s="71">
        <v>4</v>
      </c>
      <c r="B49" s="70" t="s">
        <v>200</v>
      </c>
      <c r="C49" s="328">
        <v>44788</v>
      </c>
      <c r="D49" s="328">
        <v>44793</v>
      </c>
      <c r="E49" s="65"/>
      <c r="F49" s="65"/>
      <c r="G49" s="211">
        <v>45276</v>
      </c>
      <c r="H49" s="211">
        <v>45285</v>
      </c>
      <c r="I49" s="65"/>
      <c r="J49" s="65"/>
      <c r="K49" s="68"/>
      <c r="L49" s="68"/>
    </row>
    <row r="50" spans="1:12" ht="47.25" x14ac:dyDescent="0.25">
      <c r="A50" s="71" t="s">
        <v>201</v>
      </c>
      <c r="B50" s="70" t="s">
        <v>441</v>
      </c>
      <c r="C50" s="65" t="s">
        <v>538</v>
      </c>
      <c r="D50" s="65" t="s">
        <v>538</v>
      </c>
      <c r="E50" s="65"/>
      <c r="F50" s="65"/>
      <c r="G50" s="69" t="s">
        <v>538</v>
      </c>
      <c r="H50" s="69" t="s">
        <v>538</v>
      </c>
      <c r="I50" s="65"/>
      <c r="J50" s="65"/>
      <c r="K50" s="68"/>
      <c r="L50" s="68"/>
    </row>
    <row r="51" spans="1:12" ht="31.5" x14ac:dyDescent="0.25">
      <c r="A51" s="71" t="s">
        <v>199</v>
      </c>
      <c r="B51" s="70" t="s">
        <v>443</v>
      </c>
      <c r="C51" s="65" t="s">
        <v>538</v>
      </c>
      <c r="D51" s="65" t="s">
        <v>538</v>
      </c>
      <c r="E51" s="65"/>
      <c r="F51" s="65"/>
      <c r="G51" s="69" t="s">
        <v>538</v>
      </c>
      <c r="H51" s="69" t="s">
        <v>538</v>
      </c>
      <c r="I51" s="65"/>
      <c r="J51" s="65"/>
      <c r="K51" s="68"/>
      <c r="L51" s="68"/>
    </row>
    <row r="52" spans="1:12" ht="31.5" x14ac:dyDescent="0.25">
      <c r="A52" s="71" t="s">
        <v>197</v>
      </c>
      <c r="B52" s="70" t="s">
        <v>198</v>
      </c>
      <c r="C52" s="65" t="s">
        <v>538</v>
      </c>
      <c r="D52" s="65" t="s">
        <v>538</v>
      </c>
      <c r="E52" s="65"/>
      <c r="F52" s="65"/>
      <c r="G52" s="69" t="s">
        <v>538</v>
      </c>
      <c r="H52" s="69" t="s">
        <v>538</v>
      </c>
      <c r="I52" s="65"/>
      <c r="J52" s="65"/>
      <c r="K52" s="68"/>
      <c r="L52" s="68"/>
    </row>
    <row r="53" spans="1:12" ht="16.5" x14ac:dyDescent="0.25">
      <c r="A53" s="71" t="s">
        <v>195</v>
      </c>
      <c r="B53" s="140" t="s">
        <v>444</v>
      </c>
      <c r="C53" s="328">
        <v>44793</v>
      </c>
      <c r="D53" s="328">
        <v>44834</v>
      </c>
      <c r="E53" s="65"/>
      <c r="F53" s="65"/>
      <c r="G53" s="211">
        <v>45286</v>
      </c>
      <c r="H53" s="211">
        <v>45291</v>
      </c>
      <c r="I53" s="65"/>
      <c r="J53" s="65"/>
      <c r="K53" s="68"/>
      <c r="L53" s="68"/>
    </row>
    <row r="54" spans="1:12" x14ac:dyDescent="0.25">
      <c r="A54" s="71" t="s">
        <v>445</v>
      </c>
      <c r="B54" s="70" t="s">
        <v>196</v>
      </c>
      <c r="C54" s="65" t="s">
        <v>538</v>
      </c>
      <c r="D54" s="65" t="s">
        <v>538</v>
      </c>
      <c r="E54" s="65"/>
      <c r="F54" s="65"/>
      <c r="G54" s="69" t="s">
        <v>538</v>
      </c>
      <c r="H54" s="69" t="s">
        <v>538</v>
      </c>
      <c r="I54" s="65"/>
      <c r="J54" s="65"/>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zoomScale="62" zoomScaleNormal="62" workbookViewId="0">
      <selection activeCell="B36" sqref="B3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5703125" style="203" customWidth="1"/>
    <col min="9" max="9" width="5.42578125" style="203" customWidth="1"/>
    <col min="10" max="10" width="11.140625" style="203" customWidth="1"/>
    <col min="11" max="11" width="8.28515625" style="203" customWidth="1"/>
    <col min="12" max="12" width="10.5703125" style="203" customWidth="1"/>
    <col min="13" max="13" width="5.28515625" style="203" customWidth="1"/>
    <col min="14" max="14" width="8.5703125" style="203" customWidth="1"/>
    <col min="15" max="15" width="6.140625" style="203" customWidth="1"/>
    <col min="16" max="16" width="10.42578125" style="203" customWidth="1"/>
    <col min="17" max="23" width="6.140625" style="203" customWidth="1"/>
    <col min="24" max="24" width="9.140625" style="203" customWidth="1"/>
    <col min="25" max="25" width="6.140625" style="203" customWidth="1"/>
    <col min="26" max="26" width="9.140625" style="203" customWidth="1"/>
    <col min="27" max="27" width="6.140625" style="203" customWidth="1"/>
    <col min="28" max="28" width="13.140625" style="203" customWidth="1"/>
    <col min="29" max="29" width="24.85546875" style="203" customWidth="1"/>
    <col min="30" max="16384" width="9.140625" style="203"/>
  </cols>
  <sheetData>
    <row r="1" spans="1:29" ht="18.75" x14ac:dyDescent="0.25">
      <c r="AC1" s="300" t="s">
        <v>69</v>
      </c>
    </row>
    <row r="2" spans="1:29" ht="18.75" x14ac:dyDescent="0.3">
      <c r="AC2" s="301" t="s">
        <v>10</v>
      </c>
    </row>
    <row r="3" spans="1:29" ht="18.75" x14ac:dyDescent="0.3">
      <c r="AC3" s="301" t="s">
        <v>68</v>
      </c>
    </row>
    <row r="4" spans="1:29" ht="18.75" customHeight="1"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C5" s="301"/>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302"/>
      <c r="B7" s="302"/>
      <c r="C7" s="302"/>
      <c r="D7" s="302"/>
      <c r="E7" s="302"/>
      <c r="F7" s="302"/>
      <c r="G7" s="302"/>
      <c r="H7" s="302"/>
      <c r="I7" s="302"/>
      <c r="J7" s="204"/>
      <c r="K7" s="204"/>
      <c r="L7" s="204"/>
      <c r="M7" s="204"/>
      <c r="N7" s="204"/>
      <c r="O7" s="204"/>
      <c r="P7" s="204"/>
      <c r="Q7" s="204"/>
      <c r="R7" s="204"/>
      <c r="S7" s="204"/>
      <c r="T7" s="204"/>
      <c r="U7" s="204"/>
      <c r="V7" s="204"/>
      <c r="W7" s="204"/>
      <c r="X7" s="204"/>
      <c r="Y7" s="204"/>
      <c r="Z7" s="204"/>
      <c r="AA7" s="204"/>
      <c r="AB7" s="204"/>
      <c r="AC7" s="204"/>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302"/>
      <c r="B10" s="302"/>
      <c r="C10" s="302"/>
      <c r="D10" s="302"/>
      <c r="E10" s="302"/>
      <c r="F10" s="302"/>
      <c r="G10" s="302"/>
      <c r="H10" s="302"/>
      <c r="I10" s="302"/>
      <c r="J10" s="204"/>
      <c r="K10" s="204"/>
      <c r="L10" s="204"/>
      <c r="M10" s="204"/>
      <c r="N10" s="204"/>
      <c r="O10" s="204"/>
      <c r="P10" s="204"/>
      <c r="Q10" s="204"/>
      <c r="R10" s="204"/>
      <c r="S10" s="204"/>
      <c r="T10" s="204"/>
      <c r="U10" s="204"/>
      <c r="V10" s="204"/>
      <c r="W10" s="204"/>
      <c r="X10" s="204"/>
      <c r="Y10" s="204"/>
      <c r="Z10" s="204"/>
      <c r="AA10" s="204"/>
      <c r="AB10" s="204"/>
      <c r="AC10" s="204"/>
    </row>
    <row r="11" spans="1:29" x14ac:dyDescent="0.25">
      <c r="A11" s="401" t="str">
        <f>'1. паспорт местоположение'!A12:C12</f>
        <v>K_TP1100.PR.0069</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x14ac:dyDescent="0.25">
      <c r="A14" s="401"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38" x14ac:dyDescent="0.25">
      <c r="A18" s="409" t="s">
        <v>491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38" ht="33" customHeight="1" x14ac:dyDescent="0.25">
      <c r="A20" s="405" t="s">
        <v>194</v>
      </c>
      <c r="B20" s="405" t="s">
        <v>193</v>
      </c>
      <c r="C20" s="403" t="s">
        <v>192</v>
      </c>
      <c r="D20" s="403"/>
      <c r="E20" s="408" t="s">
        <v>191</v>
      </c>
      <c r="F20" s="408"/>
      <c r="G20" s="405" t="s">
        <v>625</v>
      </c>
      <c r="H20" s="397" t="s">
        <v>626</v>
      </c>
      <c r="I20" s="398"/>
      <c r="J20" s="398"/>
      <c r="K20" s="398"/>
      <c r="L20" s="397" t="s">
        <v>627</v>
      </c>
      <c r="M20" s="398"/>
      <c r="N20" s="398"/>
      <c r="O20" s="398"/>
      <c r="P20" s="397" t="s">
        <v>628</v>
      </c>
      <c r="Q20" s="398"/>
      <c r="R20" s="398"/>
      <c r="S20" s="398"/>
      <c r="T20" s="397" t="s">
        <v>629</v>
      </c>
      <c r="U20" s="398"/>
      <c r="V20" s="398"/>
      <c r="W20" s="398"/>
      <c r="X20" s="397" t="s">
        <v>630</v>
      </c>
      <c r="Y20" s="398"/>
      <c r="Z20" s="398"/>
      <c r="AA20" s="398"/>
      <c r="AB20" s="410" t="s">
        <v>190</v>
      </c>
      <c r="AC20" s="410"/>
      <c r="AD20" s="303"/>
      <c r="AE20" s="303"/>
      <c r="AF20" s="303"/>
    </row>
    <row r="21" spans="1:38" ht="99.75" customHeight="1" x14ac:dyDescent="0.25">
      <c r="A21" s="406"/>
      <c r="B21" s="406"/>
      <c r="C21" s="403"/>
      <c r="D21" s="403"/>
      <c r="E21" s="408"/>
      <c r="F21" s="408"/>
      <c r="G21" s="406"/>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410"/>
      <c r="AC21" s="410"/>
    </row>
    <row r="22" spans="1:38" ht="89.25" customHeight="1" x14ac:dyDescent="0.3">
      <c r="A22" s="407"/>
      <c r="B22" s="407"/>
      <c r="C22" s="330" t="s">
        <v>2</v>
      </c>
      <c r="D22" s="330" t="s">
        <v>188</v>
      </c>
      <c r="E22" s="331" t="s">
        <v>631</v>
      </c>
      <c r="F22" s="331" t="s">
        <v>632</v>
      </c>
      <c r="G22" s="407"/>
      <c r="H22" s="305" t="s">
        <v>470</v>
      </c>
      <c r="I22" s="305" t="s">
        <v>471</v>
      </c>
      <c r="J22" s="305" t="s">
        <v>470</v>
      </c>
      <c r="K22" s="305" t="s">
        <v>471</v>
      </c>
      <c r="L22" s="305" t="s">
        <v>470</v>
      </c>
      <c r="M22" s="305" t="s">
        <v>471</v>
      </c>
      <c r="N22" s="305" t="s">
        <v>470</v>
      </c>
      <c r="O22" s="305" t="s">
        <v>471</v>
      </c>
      <c r="P22" s="305" t="s">
        <v>470</v>
      </c>
      <c r="Q22" s="305" t="s">
        <v>471</v>
      </c>
      <c r="R22" s="305" t="s">
        <v>470</v>
      </c>
      <c r="S22" s="305" t="s">
        <v>471</v>
      </c>
      <c r="T22" s="305" t="s">
        <v>470</v>
      </c>
      <c r="U22" s="305" t="s">
        <v>471</v>
      </c>
      <c r="V22" s="305" t="s">
        <v>470</v>
      </c>
      <c r="W22" s="305" t="s">
        <v>471</v>
      </c>
      <c r="X22" s="305" t="s">
        <v>470</v>
      </c>
      <c r="Y22" s="305" t="s">
        <v>471</v>
      </c>
      <c r="Z22" s="305" t="s">
        <v>470</v>
      </c>
      <c r="AA22" s="305" t="s">
        <v>471</v>
      </c>
      <c r="AB22" s="329" t="s">
        <v>189</v>
      </c>
      <c r="AC22" s="329" t="s">
        <v>188</v>
      </c>
      <c r="AI22" s="207"/>
      <c r="AJ22" s="207"/>
      <c r="AK22" s="207"/>
      <c r="AL22" s="207"/>
    </row>
    <row r="23" spans="1:38"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38" ht="47.25" customHeight="1" x14ac:dyDescent="0.25">
      <c r="A24" s="306">
        <v>1</v>
      </c>
      <c r="B24" s="307" t="s">
        <v>187</v>
      </c>
      <c r="C24" s="308">
        <v>19.672896456</v>
      </c>
      <c r="D24" s="308">
        <v>19.672896456</v>
      </c>
      <c r="E24" s="308">
        <v>19.672896456</v>
      </c>
      <c r="F24" s="308">
        <v>19.672896456</v>
      </c>
      <c r="G24" s="308">
        <v>0</v>
      </c>
      <c r="H24" s="308">
        <v>0</v>
      </c>
      <c r="I24" s="308"/>
      <c r="J24" s="308">
        <v>0</v>
      </c>
      <c r="K24" s="308"/>
      <c r="L24" s="308">
        <v>0</v>
      </c>
      <c r="M24" s="308"/>
      <c r="N24" s="308">
        <v>0</v>
      </c>
      <c r="O24" s="308"/>
      <c r="P24" s="308">
        <v>0</v>
      </c>
      <c r="Q24" s="308"/>
      <c r="R24" s="308">
        <v>0</v>
      </c>
      <c r="S24" s="308"/>
      <c r="T24" s="308">
        <v>1.012151244</v>
      </c>
      <c r="U24" s="308"/>
      <c r="V24" s="308">
        <v>6.8760335999999991E-2</v>
      </c>
      <c r="W24" s="308"/>
      <c r="X24" s="308">
        <v>18.660745211999998</v>
      </c>
      <c r="Y24" s="308"/>
      <c r="Z24" s="308">
        <v>19.60413612</v>
      </c>
      <c r="AA24" s="308"/>
      <c r="AB24" s="308">
        <v>19.672896455999997</v>
      </c>
      <c r="AC24" s="308">
        <v>19.672896456</v>
      </c>
    </row>
    <row r="25" spans="1:38" ht="24" customHeight="1" x14ac:dyDescent="0.25">
      <c r="A25" s="309" t="s">
        <v>186</v>
      </c>
      <c r="B25" s="299" t="s">
        <v>185</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v>0</v>
      </c>
      <c r="AA25" s="308"/>
      <c r="AB25" s="308">
        <v>0</v>
      </c>
      <c r="AC25" s="308">
        <v>0</v>
      </c>
    </row>
    <row r="26" spans="1:38" x14ac:dyDescent="0.25">
      <c r="A26" s="309" t="s">
        <v>184</v>
      </c>
      <c r="B26" s="299" t="s">
        <v>183</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v>0</v>
      </c>
      <c r="AA26" s="308"/>
      <c r="AB26" s="308">
        <v>0</v>
      </c>
      <c r="AC26" s="308">
        <v>0</v>
      </c>
    </row>
    <row r="27" spans="1:38" ht="31.5" x14ac:dyDescent="0.25">
      <c r="A27" s="309" t="s">
        <v>182</v>
      </c>
      <c r="B27" s="299" t="s">
        <v>426</v>
      </c>
      <c r="C27" s="308"/>
      <c r="D27" s="308"/>
      <c r="E27" s="308"/>
      <c r="F27" s="308"/>
      <c r="G27" s="308">
        <v>0</v>
      </c>
      <c r="H27" s="308">
        <v>0</v>
      </c>
      <c r="I27" s="308"/>
      <c r="J27" s="308">
        <v>0</v>
      </c>
      <c r="K27" s="308"/>
      <c r="L27" s="308">
        <v>0</v>
      </c>
      <c r="M27" s="308"/>
      <c r="N27" s="308">
        <v>0</v>
      </c>
      <c r="O27" s="308"/>
      <c r="P27" s="308">
        <v>0</v>
      </c>
      <c r="Q27" s="308"/>
      <c r="R27" s="308">
        <v>0</v>
      </c>
      <c r="S27" s="308"/>
      <c r="T27" s="308">
        <v>0.84345937000000004</v>
      </c>
      <c r="U27" s="308"/>
      <c r="V27" s="308">
        <v>5.7300279999999995E-2</v>
      </c>
      <c r="W27" s="308"/>
      <c r="X27" s="308">
        <v>15.550621009999999</v>
      </c>
      <c r="Y27" s="308"/>
      <c r="Z27" s="308">
        <v>16.336780100000002</v>
      </c>
      <c r="AA27" s="308"/>
      <c r="AB27" s="308">
        <v>16.394080379999998</v>
      </c>
      <c r="AC27" s="308">
        <v>16.394080380000002</v>
      </c>
    </row>
    <row r="28" spans="1:38" x14ac:dyDescent="0.25">
      <c r="A28" s="309" t="s">
        <v>181</v>
      </c>
      <c r="B28" s="299" t="s">
        <v>180</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38" x14ac:dyDescent="0.25">
      <c r="A29" s="309" t="s">
        <v>179</v>
      </c>
      <c r="B29" s="310" t="s">
        <v>178</v>
      </c>
      <c r="C29" s="308"/>
      <c r="D29" s="308"/>
      <c r="E29" s="308"/>
      <c r="F29" s="308"/>
      <c r="G29" s="308">
        <v>0</v>
      </c>
      <c r="H29" s="308">
        <v>0</v>
      </c>
      <c r="I29" s="308"/>
      <c r="J29" s="308">
        <v>0</v>
      </c>
      <c r="K29" s="308"/>
      <c r="L29" s="308">
        <v>0</v>
      </c>
      <c r="M29" s="308"/>
      <c r="N29" s="308">
        <v>0</v>
      </c>
      <c r="O29" s="308"/>
      <c r="P29" s="308">
        <v>0</v>
      </c>
      <c r="Q29" s="308"/>
      <c r="R29" s="308">
        <v>0</v>
      </c>
      <c r="S29" s="308"/>
      <c r="T29" s="308">
        <v>0.16869187399999996</v>
      </c>
      <c r="U29" s="308"/>
      <c r="V29" s="308">
        <v>1.1460055999999996E-2</v>
      </c>
      <c r="W29" s="308"/>
      <c r="X29" s="308">
        <v>3.1101242019999997</v>
      </c>
      <c r="Y29" s="308"/>
      <c r="Z29" s="308">
        <v>3.2673560199999976</v>
      </c>
      <c r="AA29" s="308"/>
      <c r="AB29" s="308">
        <v>3.2788160759999982</v>
      </c>
      <c r="AC29" s="308">
        <v>3.2788160759999982</v>
      </c>
    </row>
    <row r="30" spans="1:38" ht="47.25" x14ac:dyDescent="0.25">
      <c r="A30" s="306" t="s">
        <v>63</v>
      </c>
      <c r="B30" s="307" t="s">
        <v>177</v>
      </c>
      <c r="C30" s="308">
        <v>16.394080379999998</v>
      </c>
      <c r="D30" s="308">
        <v>16.394080379999998</v>
      </c>
      <c r="E30" s="308">
        <v>16.394080379999998</v>
      </c>
      <c r="F30" s="308">
        <v>16.394080379999998</v>
      </c>
      <c r="G30" s="308">
        <v>0</v>
      </c>
      <c r="H30" s="308">
        <v>0</v>
      </c>
      <c r="I30" s="308"/>
      <c r="J30" s="308">
        <v>0</v>
      </c>
      <c r="K30" s="308"/>
      <c r="L30" s="308">
        <v>0</v>
      </c>
      <c r="M30" s="308"/>
      <c r="N30" s="308">
        <v>0</v>
      </c>
      <c r="O30" s="308"/>
      <c r="P30" s="308">
        <v>0</v>
      </c>
      <c r="Q30" s="308"/>
      <c r="R30" s="308">
        <v>0</v>
      </c>
      <c r="S30" s="308"/>
      <c r="T30" s="308">
        <v>0.84345937000000004</v>
      </c>
      <c r="U30" s="308"/>
      <c r="V30" s="308">
        <v>5.7300280000000002E-2</v>
      </c>
      <c r="W30" s="308"/>
      <c r="X30" s="308">
        <v>15.550621009999999</v>
      </c>
      <c r="Y30" s="308"/>
      <c r="Z30" s="308">
        <v>16.336780099999999</v>
      </c>
      <c r="AA30" s="308"/>
      <c r="AB30" s="308">
        <v>16.394080379999998</v>
      </c>
      <c r="AC30" s="308">
        <v>16.394080379999998</v>
      </c>
    </row>
    <row r="31" spans="1:38" x14ac:dyDescent="0.25">
      <c r="A31" s="306" t="s">
        <v>176</v>
      </c>
      <c r="B31" s="299" t="s">
        <v>175</v>
      </c>
      <c r="C31" s="308">
        <v>0.84345937000000004</v>
      </c>
      <c r="D31" s="308">
        <v>0.84345937000000004</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38" ht="31.5" x14ac:dyDescent="0.25">
      <c r="A32" s="306" t="s">
        <v>174</v>
      </c>
      <c r="B32" s="299" t="s">
        <v>173</v>
      </c>
      <c r="C32" s="308">
        <v>4.2976262399999996</v>
      </c>
      <c r="D32" s="308">
        <v>4.2976262399999996</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306" t="s">
        <v>172</v>
      </c>
      <c r="B33" s="299" t="s">
        <v>171</v>
      </c>
      <c r="C33" s="308">
        <v>7.0393975399999995</v>
      </c>
      <c r="D33" s="308">
        <v>7.0393975399999995</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306" t="s">
        <v>170</v>
      </c>
      <c r="B34" s="299" t="s">
        <v>169</v>
      </c>
      <c r="C34" s="308">
        <v>4.2135972299999995</v>
      </c>
      <c r="D34" s="308">
        <v>4.2135972299999995</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306" t="s">
        <v>62</v>
      </c>
      <c r="B35" s="307" t="s">
        <v>168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v>0</v>
      </c>
      <c r="AC35" s="308">
        <v>0</v>
      </c>
    </row>
    <row r="36" spans="1:29" ht="31.5" x14ac:dyDescent="0.25">
      <c r="A36" s="309" t="s">
        <v>167</v>
      </c>
      <c r="B36" s="311" t="s">
        <v>576</v>
      </c>
      <c r="C36" s="308"/>
      <c r="D36" s="308"/>
      <c r="E36" s="308"/>
      <c r="F36" s="308"/>
      <c r="G36" s="308">
        <v>0</v>
      </c>
      <c r="H36" s="308">
        <v>0</v>
      </c>
      <c r="I36" s="319" t="s">
        <v>547</v>
      </c>
      <c r="J36" s="308">
        <v>0</v>
      </c>
      <c r="K36" s="319" t="s">
        <v>547</v>
      </c>
      <c r="L36" s="308">
        <v>0</v>
      </c>
      <c r="M36" s="319" t="s">
        <v>547</v>
      </c>
      <c r="N36" s="308">
        <v>0</v>
      </c>
      <c r="O36" s="319" t="s">
        <v>547</v>
      </c>
      <c r="P36" s="308">
        <v>0</v>
      </c>
      <c r="Q36" s="319" t="s">
        <v>547</v>
      </c>
      <c r="R36" s="308">
        <v>0</v>
      </c>
      <c r="S36" s="319" t="s">
        <v>547</v>
      </c>
      <c r="T36" s="308">
        <v>0</v>
      </c>
      <c r="U36" s="319" t="s">
        <v>547</v>
      </c>
      <c r="V36" s="308">
        <v>0</v>
      </c>
      <c r="W36" s="319" t="s">
        <v>547</v>
      </c>
      <c r="X36" s="308">
        <v>0</v>
      </c>
      <c r="Y36" s="319" t="s">
        <v>547</v>
      </c>
      <c r="Z36" s="308">
        <v>0</v>
      </c>
      <c r="AA36" s="319" t="s">
        <v>547</v>
      </c>
      <c r="AB36" s="308">
        <v>0</v>
      </c>
      <c r="AC36" s="308">
        <v>0</v>
      </c>
    </row>
    <row r="37" spans="1:29" x14ac:dyDescent="0.25">
      <c r="A37" s="309" t="s">
        <v>166</v>
      </c>
      <c r="B37" s="311" t="s">
        <v>156</v>
      </c>
      <c r="C37" s="308"/>
      <c r="D37" s="308"/>
      <c r="E37" s="308"/>
      <c r="F37" s="308"/>
      <c r="G37" s="308">
        <v>0</v>
      </c>
      <c r="H37" s="308">
        <v>0</v>
      </c>
      <c r="I37" s="319" t="s">
        <v>547</v>
      </c>
      <c r="J37" s="308">
        <v>0</v>
      </c>
      <c r="K37" s="319" t="s">
        <v>547</v>
      </c>
      <c r="L37" s="308">
        <v>0</v>
      </c>
      <c r="M37" s="319" t="s">
        <v>547</v>
      </c>
      <c r="N37" s="308">
        <v>0</v>
      </c>
      <c r="O37" s="319" t="s">
        <v>547</v>
      </c>
      <c r="P37" s="308">
        <v>0</v>
      </c>
      <c r="Q37" s="319" t="s">
        <v>547</v>
      </c>
      <c r="R37" s="308">
        <v>0</v>
      </c>
      <c r="S37" s="319" t="s">
        <v>547</v>
      </c>
      <c r="T37" s="308">
        <v>0</v>
      </c>
      <c r="U37" s="319" t="s">
        <v>547</v>
      </c>
      <c r="V37" s="308">
        <v>0</v>
      </c>
      <c r="W37" s="319" t="s">
        <v>547</v>
      </c>
      <c r="X37" s="308">
        <v>0</v>
      </c>
      <c r="Y37" s="319" t="s">
        <v>547</v>
      </c>
      <c r="Z37" s="308">
        <v>0</v>
      </c>
      <c r="AA37" s="319" t="s">
        <v>547</v>
      </c>
      <c r="AB37" s="308">
        <v>0</v>
      </c>
      <c r="AC37" s="308">
        <v>0</v>
      </c>
    </row>
    <row r="38" spans="1:29" x14ac:dyDescent="0.25">
      <c r="A38" s="309" t="s">
        <v>165</v>
      </c>
      <c r="B38" s="299" t="s">
        <v>618</v>
      </c>
      <c r="C38" s="308"/>
      <c r="D38" s="308"/>
      <c r="E38" s="308"/>
      <c r="F38" s="308"/>
      <c r="G38" s="308">
        <v>0</v>
      </c>
      <c r="H38" s="308">
        <v>0</v>
      </c>
      <c r="I38" s="319" t="s">
        <v>547</v>
      </c>
      <c r="J38" s="308">
        <v>0</v>
      </c>
      <c r="K38" s="319" t="s">
        <v>547</v>
      </c>
      <c r="L38" s="308">
        <v>0</v>
      </c>
      <c r="M38" s="319" t="s">
        <v>547</v>
      </c>
      <c r="N38" s="308">
        <v>0</v>
      </c>
      <c r="O38" s="319" t="s">
        <v>547</v>
      </c>
      <c r="P38" s="308">
        <v>0</v>
      </c>
      <c r="Q38" s="319" t="s">
        <v>547</v>
      </c>
      <c r="R38" s="308">
        <v>0</v>
      </c>
      <c r="S38" s="319" t="s">
        <v>547</v>
      </c>
      <c r="T38" s="308">
        <v>0</v>
      </c>
      <c r="U38" s="319" t="s">
        <v>547</v>
      </c>
      <c r="V38" s="308">
        <v>0</v>
      </c>
      <c r="W38" s="319" t="s">
        <v>547</v>
      </c>
      <c r="X38" s="308">
        <v>0</v>
      </c>
      <c r="Y38" s="319" t="s">
        <v>547</v>
      </c>
      <c r="Z38" s="308">
        <v>0</v>
      </c>
      <c r="AA38" s="319" t="s">
        <v>547</v>
      </c>
      <c r="AB38" s="308">
        <v>0</v>
      </c>
      <c r="AC38" s="308">
        <v>0</v>
      </c>
    </row>
    <row r="39" spans="1:29" x14ac:dyDescent="0.25">
      <c r="A39" s="309" t="s">
        <v>164</v>
      </c>
      <c r="B39" s="299" t="s">
        <v>578</v>
      </c>
      <c r="C39" s="308"/>
      <c r="D39" s="308"/>
      <c r="E39" s="308"/>
      <c r="F39" s="308"/>
      <c r="G39" s="308">
        <v>0</v>
      </c>
      <c r="H39" s="308">
        <v>0</v>
      </c>
      <c r="I39" s="319" t="s">
        <v>547</v>
      </c>
      <c r="J39" s="308">
        <v>0</v>
      </c>
      <c r="K39" s="319" t="s">
        <v>547</v>
      </c>
      <c r="L39" s="308">
        <v>0</v>
      </c>
      <c r="M39" s="319" t="s">
        <v>547</v>
      </c>
      <c r="N39" s="308">
        <v>0</v>
      </c>
      <c r="O39" s="319" t="s">
        <v>547</v>
      </c>
      <c r="P39" s="308">
        <v>0</v>
      </c>
      <c r="Q39" s="319" t="s">
        <v>547</v>
      </c>
      <c r="R39" s="308">
        <v>0</v>
      </c>
      <c r="S39" s="319" t="s">
        <v>547</v>
      </c>
      <c r="T39" s="308">
        <v>0</v>
      </c>
      <c r="U39" s="319" t="s">
        <v>547</v>
      </c>
      <c r="V39" s="308">
        <v>0</v>
      </c>
      <c r="W39" s="319" t="s">
        <v>547</v>
      </c>
      <c r="X39" s="308">
        <v>0</v>
      </c>
      <c r="Y39" s="319" t="s">
        <v>547</v>
      </c>
      <c r="Z39" s="308">
        <v>0</v>
      </c>
      <c r="AA39" s="319" t="s">
        <v>547</v>
      </c>
      <c r="AB39" s="308">
        <v>0</v>
      </c>
      <c r="AC39" s="308">
        <v>0</v>
      </c>
    </row>
    <row r="40" spans="1:29" x14ac:dyDescent="0.25">
      <c r="A40" s="309" t="s">
        <v>163</v>
      </c>
      <c r="B40" s="299" t="s">
        <v>579</v>
      </c>
      <c r="C40" s="308"/>
      <c r="D40" s="308"/>
      <c r="E40" s="308"/>
      <c r="F40" s="308"/>
      <c r="G40" s="308">
        <v>0</v>
      </c>
      <c r="H40" s="308">
        <v>0</v>
      </c>
      <c r="I40" s="319" t="s">
        <v>547</v>
      </c>
      <c r="J40" s="308">
        <v>0</v>
      </c>
      <c r="K40" s="319" t="s">
        <v>547</v>
      </c>
      <c r="L40" s="308">
        <v>0</v>
      </c>
      <c r="M40" s="319" t="s">
        <v>547</v>
      </c>
      <c r="N40" s="308">
        <v>0</v>
      </c>
      <c r="O40" s="319" t="s">
        <v>547</v>
      </c>
      <c r="P40" s="308">
        <v>0</v>
      </c>
      <c r="Q40" s="319" t="s">
        <v>547</v>
      </c>
      <c r="R40" s="308">
        <v>0</v>
      </c>
      <c r="S40" s="319" t="s">
        <v>547</v>
      </c>
      <c r="T40" s="308">
        <v>0</v>
      </c>
      <c r="U40" s="319" t="s">
        <v>547</v>
      </c>
      <c r="V40" s="308">
        <v>0</v>
      </c>
      <c r="W40" s="319" t="s">
        <v>547</v>
      </c>
      <c r="X40" s="308">
        <v>0</v>
      </c>
      <c r="Y40" s="319" t="s">
        <v>547</v>
      </c>
      <c r="Z40" s="308">
        <v>0</v>
      </c>
      <c r="AA40" s="319" t="s">
        <v>547</v>
      </c>
      <c r="AB40" s="308">
        <v>0</v>
      </c>
      <c r="AC40" s="308">
        <v>0</v>
      </c>
    </row>
    <row r="41" spans="1:29" x14ac:dyDescent="0.25">
      <c r="A41" s="309" t="s">
        <v>162</v>
      </c>
      <c r="B41" s="299" t="s">
        <v>580</v>
      </c>
      <c r="C41" s="308"/>
      <c r="D41" s="308"/>
      <c r="E41" s="308"/>
      <c r="F41" s="308"/>
      <c r="G41" s="308">
        <v>0</v>
      </c>
      <c r="H41" s="308">
        <v>0</v>
      </c>
      <c r="I41" s="319" t="s">
        <v>547</v>
      </c>
      <c r="J41" s="308">
        <v>0</v>
      </c>
      <c r="K41" s="319" t="s">
        <v>547</v>
      </c>
      <c r="L41" s="308">
        <v>0</v>
      </c>
      <c r="M41" s="319" t="s">
        <v>547</v>
      </c>
      <c r="N41" s="308">
        <v>0</v>
      </c>
      <c r="O41" s="319" t="s">
        <v>547</v>
      </c>
      <c r="P41" s="308">
        <v>0</v>
      </c>
      <c r="Q41" s="319" t="s">
        <v>547</v>
      </c>
      <c r="R41" s="308">
        <v>0</v>
      </c>
      <c r="S41" s="319" t="s">
        <v>547</v>
      </c>
      <c r="T41" s="308">
        <v>0</v>
      </c>
      <c r="U41" s="319" t="s">
        <v>547</v>
      </c>
      <c r="V41" s="308">
        <v>0</v>
      </c>
      <c r="W41" s="319" t="s">
        <v>547</v>
      </c>
      <c r="X41" s="308">
        <v>0</v>
      </c>
      <c r="Y41" s="319" t="s">
        <v>547</v>
      </c>
      <c r="Z41" s="308">
        <v>0</v>
      </c>
      <c r="AA41" s="319" t="s">
        <v>547</v>
      </c>
      <c r="AB41" s="308">
        <v>0</v>
      </c>
      <c r="AC41" s="308">
        <v>0</v>
      </c>
    </row>
    <row r="42" spans="1:29" x14ac:dyDescent="0.25">
      <c r="A42" s="309" t="s">
        <v>161</v>
      </c>
      <c r="B42" s="299" t="s">
        <v>581</v>
      </c>
      <c r="C42" s="308"/>
      <c r="D42" s="308"/>
      <c r="E42" s="308"/>
      <c r="F42" s="308"/>
      <c r="G42" s="308">
        <v>0</v>
      </c>
      <c r="H42" s="308">
        <v>0</v>
      </c>
      <c r="I42" s="319" t="s">
        <v>547</v>
      </c>
      <c r="J42" s="308">
        <v>0</v>
      </c>
      <c r="K42" s="319" t="s">
        <v>547</v>
      </c>
      <c r="L42" s="308">
        <v>0</v>
      </c>
      <c r="M42" s="319" t="s">
        <v>547</v>
      </c>
      <c r="N42" s="308">
        <v>0</v>
      </c>
      <c r="O42" s="319" t="s">
        <v>547</v>
      </c>
      <c r="P42" s="308">
        <v>0</v>
      </c>
      <c r="Q42" s="319" t="s">
        <v>547</v>
      </c>
      <c r="R42" s="308">
        <v>0</v>
      </c>
      <c r="S42" s="319" t="s">
        <v>547</v>
      </c>
      <c r="T42" s="308">
        <v>0</v>
      </c>
      <c r="U42" s="319" t="s">
        <v>547</v>
      </c>
      <c r="V42" s="308">
        <v>0</v>
      </c>
      <c r="W42" s="319" t="s">
        <v>547</v>
      </c>
      <c r="X42" s="308">
        <v>0</v>
      </c>
      <c r="Y42" s="319" t="s">
        <v>547</v>
      </c>
      <c r="Z42" s="308">
        <v>0</v>
      </c>
      <c r="AA42" s="319" t="s">
        <v>547</v>
      </c>
      <c r="AB42" s="308">
        <v>0</v>
      </c>
      <c r="AC42" s="308">
        <v>0</v>
      </c>
    </row>
    <row r="43" spans="1:29" x14ac:dyDescent="0.25">
      <c r="A43" s="309" t="s">
        <v>582</v>
      </c>
      <c r="B43" s="299" t="s">
        <v>583</v>
      </c>
      <c r="C43" s="308"/>
      <c r="D43" s="308"/>
      <c r="E43" s="308"/>
      <c r="F43" s="308"/>
      <c r="G43" s="308">
        <v>0</v>
      </c>
      <c r="H43" s="308">
        <v>0</v>
      </c>
      <c r="I43" s="319" t="s">
        <v>547</v>
      </c>
      <c r="J43" s="308">
        <v>0</v>
      </c>
      <c r="K43" s="319" t="s">
        <v>547</v>
      </c>
      <c r="L43" s="308">
        <v>0</v>
      </c>
      <c r="M43" s="319" t="s">
        <v>547</v>
      </c>
      <c r="N43" s="308">
        <v>0</v>
      </c>
      <c r="O43" s="319" t="s">
        <v>547</v>
      </c>
      <c r="P43" s="308">
        <v>0</v>
      </c>
      <c r="Q43" s="319" t="s">
        <v>547</v>
      </c>
      <c r="R43" s="308">
        <v>0</v>
      </c>
      <c r="S43" s="319" t="s">
        <v>547</v>
      </c>
      <c r="T43" s="308">
        <v>0</v>
      </c>
      <c r="U43" s="319" t="s">
        <v>547</v>
      </c>
      <c r="V43" s="308">
        <v>0</v>
      </c>
      <c r="W43" s="319" t="s">
        <v>547</v>
      </c>
      <c r="X43" s="308">
        <v>0</v>
      </c>
      <c r="Y43" s="319" t="s">
        <v>547</v>
      </c>
      <c r="Z43" s="308">
        <v>0</v>
      </c>
      <c r="AA43" s="319" t="s">
        <v>547</v>
      </c>
      <c r="AB43" s="308">
        <v>0</v>
      </c>
      <c r="AC43" s="308">
        <v>0</v>
      </c>
    </row>
    <row r="44" spans="1:29" x14ac:dyDescent="0.25">
      <c r="A44" s="309" t="s">
        <v>584</v>
      </c>
      <c r="B44" s="299" t="s">
        <v>585</v>
      </c>
      <c r="C44" s="308"/>
      <c r="D44" s="308"/>
      <c r="E44" s="308"/>
      <c r="F44" s="308"/>
      <c r="G44" s="308">
        <v>0</v>
      </c>
      <c r="H44" s="308">
        <v>0</v>
      </c>
      <c r="I44" s="319" t="s">
        <v>547</v>
      </c>
      <c r="J44" s="308">
        <v>0</v>
      </c>
      <c r="K44" s="319" t="s">
        <v>547</v>
      </c>
      <c r="L44" s="308">
        <v>0</v>
      </c>
      <c r="M44" s="319" t="s">
        <v>547</v>
      </c>
      <c r="N44" s="308">
        <v>0</v>
      </c>
      <c r="O44" s="319" t="s">
        <v>547</v>
      </c>
      <c r="P44" s="308">
        <v>0</v>
      </c>
      <c r="Q44" s="319" t="s">
        <v>547</v>
      </c>
      <c r="R44" s="308">
        <v>0</v>
      </c>
      <c r="S44" s="319" t="s">
        <v>547</v>
      </c>
      <c r="T44" s="308">
        <v>0</v>
      </c>
      <c r="U44" s="319" t="s">
        <v>547</v>
      </c>
      <c r="V44" s="308">
        <v>0</v>
      </c>
      <c r="W44" s="319" t="s">
        <v>547</v>
      </c>
      <c r="X44" s="308">
        <v>0</v>
      </c>
      <c r="Y44" s="319" t="s">
        <v>547</v>
      </c>
      <c r="Z44" s="308">
        <v>0</v>
      </c>
      <c r="AA44" s="319" t="s">
        <v>547</v>
      </c>
      <c r="AB44" s="308">
        <v>0</v>
      </c>
      <c r="AC44" s="308">
        <v>0</v>
      </c>
    </row>
    <row r="45" spans="1:29" x14ac:dyDescent="0.25">
      <c r="A45" s="309" t="s">
        <v>586</v>
      </c>
      <c r="B45" s="299" t="s">
        <v>587</v>
      </c>
      <c r="C45" s="308"/>
      <c r="D45" s="308"/>
      <c r="E45" s="308"/>
      <c r="F45" s="308"/>
      <c r="G45" s="308">
        <v>0</v>
      </c>
      <c r="H45" s="308">
        <v>0</v>
      </c>
      <c r="I45" s="319" t="s">
        <v>547</v>
      </c>
      <c r="J45" s="308">
        <v>0</v>
      </c>
      <c r="K45" s="319" t="s">
        <v>547</v>
      </c>
      <c r="L45" s="308">
        <v>0</v>
      </c>
      <c r="M45" s="319" t="s">
        <v>547</v>
      </c>
      <c r="N45" s="308">
        <v>0</v>
      </c>
      <c r="O45" s="319" t="s">
        <v>547</v>
      </c>
      <c r="P45" s="308">
        <v>0</v>
      </c>
      <c r="Q45" s="319" t="s">
        <v>547</v>
      </c>
      <c r="R45" s="308">
        <v>0</v>
      </c>
      <c r="S45" s="319" t="s">
        <v>547</v>
      </c>
      <c r="T45" s="308">
        <v>0</v>
      </c>
      <c r="U45" s="319" t="s">
        <v>547</v>
      </c>
      <c r="V45" s="308">
        <v>0</v>
      </c>
      <c r="W45" s="319" t="s">
        <v>547</v>
      </c>
      <c r="X45" s="308">
        <v>0</v>
      </c>
      <c r="Y45" s="319" t="s">
        <v>547</v>
      </c>
      <c r="Z45" s="308">
        <v>0</v>
      </c>
      <c r="AA45" s="319" t="s">
        <v>547</v>
      </c>
      <c r="AB45" s="308">
        <v>0</v>
      </c>
      <c r="AC45" s="308">
        <v>0</v>
      </c>
    </row>
    <row r="46" spans="1:29" x14ac:dyDescent="0.25">
      <c r="A46" s="309" t="s">
        <v>588</v>
      </c>
      <c r="B46" s="299" t="s">
        <v>589</v>
      </c>
      <c r="C46" s="308"/>
      <c r="D46" s="308"/>
      <c r="E46" s="308"/>
      <c r="F46" s="308"/>
      <c r="G46" s="308">
        <v>0</v>
      </c>
      <c r="H46" s="308">
        <v>0</v>
      </c>
      <c r="I46" s="319" t="s">
        <v>547</v>
      </c>
      <c r="J46" s="308">
        <v>0</v>
      </c>
      <c r="K46" s="319" t="s">
        <v>547</v>
      </c>
      <c r="L46" s="308">
        <v>0</v>
      </c>
      <c r="M46" s="319" t="s">
        <v>547</v>
      </c>
      <c r="N46" s="308">
        <v>0</v>
      </c>
      <c r="O46" s="319" t="s">
        <v>547</v>
      </c>
      <c r="P46" s="308">
        <v>0</v>
      </c>
      <c r="Q46" s="319" t="s">
        <v>547</v>
      </c>
      <c r="R46" s="308">
        <v>0</v>
      </c>
      <c r="S46" s="319" t="s">
        <v>547</v>
      </c>
      <c r="T46" s="308">
        <v>0</v>
      </c>
      <c r="U46" s="319" t="s">
        <v>547</v>
      </c>
      <c r="V46" s="308">
        <v>0</v>
      </c>
      <c r="W46" s="319" t="s">
        <v>547</v>
      </c>
      <c r="X46" s="308">
        <v>0</v>
      </c>
      <c r="Y46" s="319" t="s">
        <v>547</v>
      </c>
      <c r="Z46" s="308">
        <v>0</v>
      </c>
      <c r="AA46" s="319" t="s">
        <v>547</v>
      </c>
      <c r="AB46" s="308">
        <v>0</v>
      </c>
      <c r="AC46" s="308">
        <v>0</v>
      </c>
    </row>
    <row r="47" spans="1:29" x14ac:dyDescent="0.25">
      <c r="A47" s="306" t="s">
        <v>61</v>
      </c>
      <c r="B47" s="307" t="s">
        <v>160</v>
      </c>
      <c r="C47" s="308"/>
      <c r="D47" s="308"/>
      <c r="E47" s="308"/>
      <c r="F47" s="308"/>
      <c r="G47" s="308"/>
      <c r="H47" s="308"/>
      <c r="I47" s="308"/>
      <c r="J47" s="308"/>
      <c r="K47" s="308"/>
      <c r="L47" s="308"/>
      <c r="M47" s="308"/>
      <c r="N47" s="308"/>
      <c r="O47" s="308"/>
      <c r="P47" s="308"/>
      <c r="Q47" s="308"/>
      <c r="R47" s="308"/>
      <c r="S47" s="319"/>
      <c r="T47" s="308"/>
      <c r="U47" s="308"/>
      <c r="V47" s="308"/>
      <c r="W47" s="308"/>
      <c r="X47" s="308"/>
      <c r="Y47" s="308"/>
      <c r="Z47" s="308"/>
      <c r="AA47" s="308"/>
      <c r="AB47" s="308"/>
      <c r="AC47" s="308"/>
    </row>
    <row r="48" spans="1:29" ht="31.5" x14ac:dyDescent="0.25">
      <c r="A48" s="309" t="s">
        <v>159</v>
      </c>
      <c r="B48" s="311" t="s">
        <v>576</v>
      </c>
      <c r="C48" s="308"/>
      <c r="D48" s="308"/>
      <c r="E48" s="308"/>
      <c r="F48" s="308"/>
      <c r="G48" s="308" t="s">
        <v>572</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v>0</v>
      </c>
      <c r="AA48" s="308"/>
      <c r="AB48" s="308">
        <v>0</v>
      </c>
      <c r="AC48" s="308">
        <v>0</v>
      </c>
    </row>
    <row r="49" spans="1:29" x14ac:dyDescent="0.25">
      <c r="A49" s="309" t="s">
        <v>158</v>
      </c>
      <c r="B49" s="311" t="s">
        <v>156</v>
      </c>
      <c r="C49" s="308"/>
      <c r="D49" s="308"/>
      <c r="E49" s="308"/>
      <c r="F49" s="308"/>
      <c r="G49" s="308" t="s">
        <v>572</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v>0</v>
      </c>
      <c r="AA49" s="308"/>
      <c r="AB49" s="308">
        <v>0</v>
      </c>
      <c r="AC49" s="308">
        <v>0</v>
      </c>
    </row>
    <row r="50" spans="1:29" ht="31.5" x14ac:dyDescent="0.25">
      <c r="A50" s="309" t="s">
        <v>157</v>
      </c>
      <c r="B50" s="299" t="s">
        <v>154</v>
      </c>
      <c r="C50" s="308"/>
      <c r="D50" s="308"/>
      <c r="E50" s="308"/>
      <c r="F50" s="308"/>
      <c r="G50" s="308" t="s">
        <v>572</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v>0</v>
      </c>
      <c r="AA50" s="308"/>
      <c r="AB50" s="308">
        <v>0</v>
      </c>
      <c r="AC50" s="308">
        <v>0</v>
      </c>
    </row>
    <row r="51" spans="1:29" ht="35.25" customHeight="1" x14ac:dyDescent="0.25">
      <c r="A51" s="309" t="s">
        <v>155</v>
      </c>
      <c r="B51" s="299" t="s">
        <v>152</v>
      </c>
      <c r="C51" s="308"/>
      <c r="D51" s="308"/>
      <c r="E51" s="308"/>
      <c r="F51" s="308"/>
      <c r="G51" s="308" t="s">
        <v>572</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v>0</v>
      </c>
      <c r="AA51" s="308"/>
      <c r="AB51" s="308">
        <v>0</v>
      </c>
      <c r="AC51" s="308">
        <v>0</v>
      </c>
    </row>
    <row r="52" spans="1:29" x14ac:dyDescent="0.25">
      <c r="A52" s="309" t="s">
        <v>153</v>
      </c>
      <c r="B52" s="299" t="s">
        <v>150</v>
      </c>
      <c r="C52" s="308"/>
      <c r="D52" s="308"/>
      <c r="E52" s="308"/>
      <c r="F52" s="308"/>
      <c r="G52" s="308" t="s">
        <v>572</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v>0</v>
      </c>
      <c r="AA52" s="308"/>
      <c r="AB52" s="308">
        <v>0</v>
      </c>
      <c r="AC52" s="308">
        <v>0</v>
      </c>
    </row>
    <row r="53" spans="1:29" x14ac:dyDescent="0.25">
      <c r="A53" s="309" t="s">
        <v>151</v>
      </c>
      <c r="B53" s="299" t="s">
        <v>578</v>
      </c>
      <c r="C53" s="308"/>
      <c r="D53" s="308"/>
      <c r="E53" s="308"/>
      <c r="F53" s="308"/>
      <c r="G53" s="308" t="s">
        <v>572</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v>0</v>
      </c>
      <c r="AA53" s="308"/>
      <c r="AB53" s="308">
        <v>0</v>
      </c>
      <c r="AC53" s="308">
        <v>0</v>
      </c>
    </row>
    <row r="54" spans="1:29" x14ac:dyDescent="0.25">
      <c r="A54" s="309" t="s">
        <v>149</v>
      </c>
      <c r="B54" s="299" t="s">
        <v>579</v>
      </c>
      <c r="C54" s="308"/>
      <c r="D54" s="308"/>
      <c r="E54" s="308"/>
      <c r="F54" s="308"/>
      <c r="G54" s="308" t="s">
        <v>572</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v>0</v>
      </c>
      <c r="AA54" s="308"/>
      <c r="AB54" s="308">
        <v>0</v>
      </c>
      <c r="AC54" s="308">
        <v>0</v>
      </c>
    </row>
    <row r="55" spans="1:29" x14ac:dyDescent="0.25">
      <c r="A55" s="309" t="s">
        <v>590</v>
      </c>
      <c r="B55" s="299" t="s">
        <v>580</v>
      </c>
      <c r="C55" s="308"/>
      <c r="D55" s="308"/>
      <c r="E55" s="308"/>
      <c r="F55" s="308"/>
      <c r="G55" s="308" t="s">
        <v>572</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v>0</v>
      </c>
      <c r="AA55" s="308"/>
      <c r="AB55" s="308">
        <v>0</v>
      </c>
      <c r="AC55" s="308">
        <v>0</v>
      </c>
    </row>
    <row r="56" spans="1:29" x14ac:dyDescent="0.25">
      <c r="A56" s="309" t="s">
        <v>591</v>
      </c>
      <c r="B56" s="299" t="s">
        <v>581</v>
      </c>
      <c r="C56" s="308"/>
      <c r="D56" s="308"/>
      <c r="E56" s="308"/>
      <c r="F56" s="308"/>
      <c r="G56" s="308" t="s">
        <v>572</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v>0</v>
      </c>
      <c r="AA56" s="308"/>
      <c r="AB56" s="308">
        <v>0</v>
      </c>
      <c r="AC56" s="308">
        <v>0</v>
      </c>
    </row>
    <row r="57" spans="1:29" x14ac:dyDescent="0.25">
      <c r="A57" s="309" t="s">
        <v>592</v>
      </c>
      <c r="B57" s="299" t="s">
        <v>583</v>
      </c>
      <c r="C57" s="308"/>
      <c r="D57" s="308"/>
      <c r="E57" s="308"/>
      <c r="F57" s="308"/>
      <c r="G57" s="308" t="s">
        <v>572</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v>0</v>
      </c>
      <c r="AA57" s="308"/>
      <c r="AB57" s="308">
        <v>0</v>
      </c>
      <c r="AC57" s="308">
        <v>0</v>
      </c>
    </row>
    <row r="58" spans="1:29" ht="36.75" customHeight="1" x14ac:dyDescent="0.25">
      <c r="A58" s="309" t="s">
        <v>593</v>
      </c>
      <c r="B58" s="299" t="s">
        <v>585</v>
      </c>
      <c r="C58" s="308"/>
      <c r="D58" s="308"/>
      <c r="E58" s="308"/>
      <c r="F58" s="308"/>
      <c r="G58" s="308" t="s">
        <v>572</v>
      </c>
      <c r="H58" s="308">
        <v>0</v>
      </c>
      <c r="I58" s="308"/>
      <c r="J58" s="308">
        <v>0</v>
      </c>
      <c r="K58" s="308"/>
      <c r="L58" s="308">
        <v>0</v>
      </c>
      <c r="M58" s="308"/>
      <c r="N58" s="308">
        <v>0</v>
      </c>
      <c r="O58" s="308"/>
      <c r="P58" s="308">
        <v>0</v>
      </c>
      <c r="Q58" s="308"/>
      <c r="R58" s="308">
        <v>0</v>
      </c>
      <c r="S58" s="308"/>
      <c r="T58" s="308">
        <v>0</v>
      </c>
      <c r="U58" s="308"/>
      <c r="V58" s="308">
        <v>0</v>
      </c>
      <c r="W58" s="308"/>
      <c r="X58" s="308">
        <v>1</v>
      </c>
      <c r="Y58" s="308"/>
      <c r="Z58" s="308">
        <v>1</v>
      </c>
      <c r="AA58" s="308"/>
      <c r="AB58" s="308">
        <v>1</v>
      </c>
      <c r="AC58" s="308">
        <v>1</v>
      </c>
    </row>
    <row r="59" spans="1:29" x14ac:dyDescent="0.25">
      <c r="A59" s="309" t="s">
        <v>594</v>
      </c>
      <c r="B59" s="299" t="s">
        <v>587</v>
      </c>
      <c r="C59" s="308"/>
      <c r="D59" s="308"/>
      <c r="E59" s="308"/>
      <c r="F59" s="308"/>
      <c r="G59" s="308" t="s">
        <v>572</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v>0</v>
      </c>
      <c r="AA59" s="308"/>
      <c r="AB59" s="308">
        <v>0</v>
      </c>
      <c r="AC59" s="308">
        <v>0</v>
      </c>
    </row>
    <row r="60" spans="1:29" x14ac:dyDescent="0.25">
      <c r="A60" s="309" t="s">
        <v>595</v>
      </c>
      <c r="B60" s="299" t="s">
        <v>589</v>
      </c>
      <c r="C60" s="308"/>
      <c r="D60" s="308"/>
      <c r="E60" s="308"/>
      <c r="F60" s="308"/>
      <c r="G60" s="308" t="s">
        <v>572</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v>0</v>
      </c>
      <c r="AA60" s="308"/>
      <c r="AB60" s="308">
        <v>0</v>
      </c>
      <c r="AC60" s="308">
        <v>0</v>
      </c>
    </row>
    <row r="61" spans="1:29" ht="31.5" x14ac:dyDescent="0.25">
      <c r="A61" s="306" t="s">
        <v>59</v>
      </c>
      <c r="B61" s="307" t="s">
        <v>148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v>0</v>
      </c>
      <c r="AC61" s="308">
        <v>0</v>
      </c>
    </row>
    <row r="62" spans="1:29" x14ac:dyDescent="0.25">
      <c r="A62" s="309" t="s">
        <v>147</v>
      </c>
      <c r="B62" s="299" t="s">
        <v>146</v>
      </c>
      <c r="C62" s="308">
        <v>16.394080379999998</v>
      </c>
      <c r="D62" s="308">
        <v>16.394080379999998</v>
      </c>
      <c r="E62" s="308"/>
      <c r="F62" s="308"/>
      <c r="G62" s="308">
        <v>0</v>
      </c>
      <c r="H62" s="308">
        <v>0</v>
      </c>
      <c r="I62" s="308"/>
      <c r="J62" s="308">
        <v>0</v>
      </c>
      <c r="K62" s="308"/>
      <c r="L62" s="308">
        <v>0</v>
      </c>
      <c r="M62" s="308"/>
      <c r="N62" s="308">
        <v>0</v>
      </c>
      <c r="O62" s="308"/>
      <c r="P62" s="308">
        <v>0</v>
      </c>
      <c r="Q62" s="308"/>
      <c r="R62" s="308">
        <v>0</v>
      </c>
      <c r="S62" s="308"/>
      <c r="T62" s="308">
        <v>0</v>
      </c>
      <c r="U62" s="308"/>
      <c r="V62" s="308">
        <v>0</v>
      </c>
      <c r="W62" s="308"/>
      <c r="X62" s="308">
        <v>16.394080379999998</v>
      </c>
      <c r="Y62" s="308"/>
      <c r="Z62" s="308">
        <v>16.394080379999998</v>
      </c>
      <c r="AA62" s="308"/>
      <c r="AB62" s="308">
        <v>16.394080379999998</v>
      </c>
      <c r="AC62" s="308">
        <v>16.394080379999998</v>
      </c>
    </row>
    <row r="63" spans="1:29" x14ac:dyDescent="0.25">
      <c r="A63" s="309" t="s">
        <v>145</v>
      </c>
      <c r="B63" s="299" t="s">
        <v>138</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v>0</v>
      </c>
      <c r="AA63" s="308"/>
      <c r="AB63" s="308">
        <v>0</v>
      </c>
      <c r="AC63" s="308">
        <v>0</v>
      </c>
    </row>
    <row r="64" spans="1:29" x14ac:dyDescent="0.25">
      <c r="A64" s="309" t="s">
        <v>144</v>
      </c>
      <c r="B64" s="311" t="s">
        <v>137</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v>0</v>
      </c>
      <c r="AA64" s="308"/>
      <c r="AB64" s="308">
        <v>0</v>
      </c>
      <c r="AC64" s="308">
        <v>0</v>
      </c>
    </row>
    <row r="65" spans="1:29" x14ac:dyDescent="0.25">
      <c r="A65" s="309" t="s">
        <v>143</v>
      </c>
      <c r="B65" s="311" t="s">
        <v>136</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v>0</v>
      </c>
      <c r="AA65" s="308"/>
      <c r="AB65" s="308">
        <v>0</v>
      </c>
      <c r="AC65" s="308">
        <v>0</v>
      </c>
    </row>
    <row r="66" spans="1:29" ht="54" customHeight="1" x14ac:dyDescent="0.25">
      <c r="A66" s="309" t="s">
        <v>142</v>
      </c>
      <c r="B66" s="311" t="s">
        <v>139</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v>0</v>
      </c>
      <c r="AA66" s="308"/>
      <c r="AB66" s="308">
        <v>0</v>
      </c>
      <c r="AC66" s="308">
        <v>0</v>
      </c>
    </row>
    <row r="67" spans="1:29" x14ac:dyDescent="0.25">
      <c r="A67" s="309" t="s">
        <v>141</v>
      </c>
      <c r="B67" s="311" t="s">
        <v>596</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v>0</v>
      </c>
      <c r="AA67" s="308"/>
      <c r="AB67" s="308">
        <v>0</v>
      </c>
      <c r="AC67" s="308">
        <v>0</v>
      </c>
    </row>
    <row r="68" spans="1:29" ht="50.25" customHeight="1" x14ac:dyDescent="0.25">
      <c r="A68" s="309" t="s">
        <v>597</v>
      </c>
      <c r="B68" s="311" t="s">
        <v>598</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v>0</v>
      </c>
      <c r="AA68" s="308"/>
      <c r="AB68" s="308">
        <v>0</v>
      </c>
      <c r="AC68" s="308">
        <v>0</v>
      </c>
    </row>
    <row r="69" spans="1:29" x14ac:dyDescent="0.25">
      <c r="A69" s="309" t="s">
        <v>599</v>
      </c>
      <c r="B69" s="311" t="s">
        <v>600</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v>0</v>
      </c>
      <c r="AA69" s="308"/>
      <c r="AB69" s="308">
        <v>0</v>
      </c>
      <c r="AC69" s="308">
        <v>0</v>
      </c>
    </row>
    <row r="70" spans="1:29" ht="36.75" customHeight="1" x14ac:dyDescent="0.25">
      <c r="A70" s="309" t="s">
        <v>601</v>
      </c>
      <c r="B70" s="311" t="s">
        <v>602</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v>0</v>
      </c>
      <c r="AA70" s="308"/>
      <c r="AB70" s="308">
        <v>0</v>
      </c>
      <c r="AC70" s="308">
        <v>0</v>
      </c>
    </row>
    <row r="71" spans="1:29" x14ac:dyDescent="0.25">
      <c r="A71" s="309" t="s">
        <v>603</v>
      </c>
      <c r="B71" s="311" t="s">
        <v>604</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1</v>
      </c>
      <c r="Y71" s="308"/>
      <c r="Z71" s="308">
        <v>1</v>
      </c>
      <c r="AA71" s="308"/>
      <c r="AB71" s="308">
        <v>1</v>
      </c>
      <c r="AC71" s="308">
        <v>1</v>
      </c>
    </row>
    <row r="72" spans="1:29" ht="51" customHeight="1" x14ac:dyDescent="0.25">
      <c r="A72" s="309" t="s">
        <v>605</v>
      </c>
      <c r="B72" s="311" t="s">
        <v>606</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v>0</v>
      </c>
      <c r="AA72" s="308"/>
      <c r="AB72" s="308">
        <v>0</v>
      </c>
      <c r="AC72" s="308">
        <v>0</v>
      </c>
    </row>
    <row r="73" spans="1:29" ht="32.25" customHeight="1" x14ac:dyDescent="0.25">
      <c r="A73" s="309" t="s">
        <v>607</v>
      </c>
      <c r="B73" s="311" t="s">
        <v>608</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v>0</v>
      </c>
      <c r="AA73" s="308"/>
      <c r="AB73" s="308">
        <v>0</v>
      </c>
      <c r="AC73" s="308">
        <v>0</v>
      </c>
    </row>
    <row r="74" spans="1:29" ht="51.75" customHeight="1" x14ac:dyDescent="0.25">
      <c r="A74" s="306" t="s">
        <v>58</v>
      </c>
      <c r="B74" s="312" t="s">
        <v>235</v>
      </c>
      <c r="C74" s="308"/>
      <c r="D74" s="308"/>
      <c r="E74" s="308"/>
      <c r="F74" s="308"/>
      <c r="G74" s="308"/>
      <c r="H74" s="308"/>
      <c r="I74" s="308"/>
      <c r="J74" s="308"/>
      <c r="K74" s="308"/>
      <c r="L74" s="308">
        <v>0</v>
      </c>
      <c r="M74" s="308"/>
      <c r="N74" s="308">
        <v>0</v>
      </c>
      <c r="O74" s="308"/>
      <c r="P74" s="308">
        <v>0</v>
      </c>
      <c r="Q74" s="308"/>
      <c r="R74" s="308">
        <v>0</v>
      </c>
      <c r="S74" s="308"/>
      <c r="T74" s="308">
        <v>0</v>
      </c>
      <c r="U74" s="308"/>
      <c r="V74" s="308">
        <v>0</v>
      </c>
      <c r="W74" s="308"/>
      <c r="X74" s="308">
        <v>0</v>
      </c>
      <c r="Y74" s="308"/>
      <c r="Z74" s="308">
        <v>0</v>
      </c>
      <c r="AA74" s="308"/>
      <c r="AB74" s="308">
        <v>0</v>
      </c>
      <c r="AC74" s="308">
        <v>0</v>
      </c>
    </row>
    <row r="75" spans="1:29" ht="21.75" customHeight="1" x14ac:dyDescent="0.25">
      <c r="A75" s="306" t="s">
        <v>56</v>
      </c>
      <c r="B75" s="307" t="s">
        <v>140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23.25" customHeight="1" x14ac:dyDescent="0.25">
      <c r="A76" s="309" t="s">
        <v>230</v>
      </c>
      <c r="B76" s="311" t="s">
        <v>576</v>
      </c>
      <c r="C76" s="308"/>
      <c r="D76" s="308"/>
      <c r="E76" s="308"/>
      <c r="F76" s="308"/>
      <c r="G76" s="308">
        <v>0</v>
      </c>
      <c r="H76" s="308">
        <v>0</v>
      </c>
      <c r="I76" s="308"/>
      <c r="J76" s="308">
        <v>0</v>
      </c>
      <c r="K76" s="308"/>
      <c r="L76" s="308">
        <v>0</v>
      </c>
      <c r="M76" s="308"/>
      <c r="N76" s="308">
        <v>0</v>
      </c>
      <c r="O76" s="308"/>
      <c r="P76" s="308">
        <v>0</v>
      </c>
      <c r="Q76" s="308"/>
      <c r="R76" s="308">
        <v>0</v>
      </c>
      <c r="S76" s="308"/>
      <c r="T76" s="308">
        <v>0</v>
      </c>
      <c r="U76" s="308"/>
      <c r="V76" s="308">
        <v>0</v>
      </c>
      <c r="W76" s="308"/>
      <c r="X76" s="308">
        <v>0</v>
      </c>
      <c r="Y76" s="308"/>
      <c r="Z76" s="308">
        <v>0</v>
      </c>
      <c r="AA76" s="308"/>
      <c r="AB76" s="308">
        <v>0</v>
      </c>
      <c r="AC76" s="308">
        <v>0</v>
      </c>
    </row>
    <row r="77" spans="1:29" ht="18.75" customHeight="1" x14ac:dyDescent="0.25">
      <c r="A77" s="309" t="s">
        <v>231</v>
      </c>
      <c r="B77" s="311" t="s">
        <v>156</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v>0</v>
      </c>
      <c r="AA77" s="308"/>
      <c r="AB77" s="308">
        <v>0</v>
      </c>
      <c r="AC77" s="308">
        <v>0</v>
      </c>
    </row>
    <row r="78" spans="1:29" x14ac:dyDescent="0.25">
      <c r="A78" s="309" t="s">
        <v>232</v>
      </c>
      <c r="B78" s="299" t="s">
        <v>577</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v>0</v>
      </c>
      <c r="AA78" s="308"/>
      <c r="AB78" s="308">
        <v>0</v>
      </c>
      <c r="AC78" s="308">
        <v>0</v>
      </c>
    </row>
    <row r="79" spans="1:29" x14ac:dyDescent="0.25">
      <c r="A79" s="309" t="s">
        <v>233</v>
      </c>
      <c r="B79" s="299" t="s">
        <v>578</v>
      </c>
      <c r="C79" s="313"/>
      <c r="D79" s="314"/>
      <c r="E79" s="315"/>
      <c r="F79" s="315"/>
      <c r="G79" s="308">
        <v>0</v>
      </c>
      <c r="H79" s="308">
        <v>0</v>
      </c>
      <c r="I79" s="315"/>
      <c r="J79" s="308">
        <v>0</v>
      </c>
      <c r="K79" s="314"/>
      <c r="L79" s="308">
        <v>0</v>
      </c>
      <c r="M79" s="314"/>
      <c r="N79" s="308">
        <v>0</v>
      </c>
      <c r="O79" s="314"/>
      <c r="P79" s="308">
        <v>0</v>
      </c>
      <c r="Q79" s="314"/>
      <c r="R79" s="308">
        <v>0</v>
      </c>
      <c r="S79" s="314"/>
      <c r="T79" s="308">
        <v>0</v>
      </c>
      <c r="U79" s="314"/>
      <c r="V79" s="308">
        <v>0</v>
      </c>
      <c r="W79" s="314"/>
      <c r="X79" s="308">
        <v>0</v>
      </c>
      <c r="Y79" s="314"/>
      <c r="Z79" s="308">
        <v>0</v>
      </c>
      <c r="AA79" s="314"/>
      <c r="AB79" s="308">
        <v>0</v>
      </c>
      <c r="AC79" s="308">
        <v>0</v>
      </c>
    </row>
    <row r="80" spans="1:29" x14ac:dyDescent="0.25">
      <c r="A80" s="309" t="s">
        <v>234</v>
      </c>
      <c r="B80" s="299" t="s">
        <v>579</v>
      </c>
      <c r="C80" s="313"/>
      <c r="D80" s="314"/>
      <c r="E80" s="315"/>
      <c r="F80" s="315"/>
      <c r="G80" s="308">
        <v>0</v>
      </c>
      <c r="H80" s="308">
        <v>0</v>
      </c>
      <c r="I80" s="315"/>
      <c r="J80" s="308">
        <v>0</v>
      </c>
      <c r="K80" s="314"/>
      <c r="L80" s="308">
        <v>0</v>
      </c>
      <c r="M80" s="314"/>
      <c r="N80" s="308">
        <v>0</v>
      </c>
      <c r="O80" s="314"/>
      <c r="P80" s="308">
        <v>0</v>
      </c>
      <c r="Q80" s="314"/>
      <c r="R80" s="308">
        <v>0</v>
      </c>
      <c r="S80" s="314"/>
      <c r="T80" s="308">
        <v>0</v>
      </c>
      <c r="U80" s="314"/>
      <c r="V80" s="308">
        <v>0</v>
      </c>
      <c r="W80" s="314"/>
      <c r="X80" s="308">
        <v>0</v>
      </c>
      <c r="Y80" s="314"/>
      <c r="Z80" s="308">
        <v>0</v>
      </c>
      <c r="AA80" s="314"/>
      <c r="AB80" s="308">
        <v>0</v>
      </c>
      <c r="AC80" s="308">
        <v>0</v>
      </c>
    </row>
    <row r="81" spans="1:29" x14ac:dyDescent="0.25">
      <c r="A81" s="309" t="s">
        <v>609</v>
      </c>
      <c r="B81" s="299" t="s">
        <v>580</v>
      </c>
      <c r="C81" s="313"/>
      <c r="D81" s="314"/>
      <c r="E81" s="315"/>
      <c r="F81" s="315"/>
      <c r="G81" s="308">
        <v>0</v>
      </c>
      <c r="H81" s="308">
        <v>0</v>
      </c>
      <c r="I81" s="315"/>
      <c r="J81" s="308">
        <v>0</v>
      </c>
      <c r="K81" s="314"/>
      <c r="L81" s="308">
        <v>0</v>
      </c>
      <c r="M81" s="314"/>
      <c r="N81" s="308">
        <v>0</v>
      </c>
      <c r="O81" s="314"/>
      <c r="P81" s="308">
        <v>0</v>
      </c>
      <c r="Q81" s="314"/>
      <c r="R81" s="308">
        <v>0</v>
      </c>
      <c r="S81" s="314"/>
      <c r="T81" s="308">
        <v>0</v>
      </c>
      <c r="U81" s="314"/>
      <c r="V81" s="308">
        <v>0</v>
      </c>
      <c r="W81" s="314"/>
      <c r="X81" s="308">
        <v>0</v>
      </c>
      <c r="Y81" s="314"/>
      <c r="Z81" s="308">
        <v>0</v>
      </c>
      <c r="AA81" s="314"/>
      <c r="AB81" s="308">
        <v>0</v>
      </c>
      <c r="AC81" s="308">
        <v>0</v>
      </c>
    </row>
    <row r="82" spans="1:29" x14ac:dyDescent="0.25">
      <c r="A82" s="309" t="s">
        <v>610</v>
      </c>
      <c r="B82" s="299" t="s">
        <v>581</v>
      </c>
      <c r="C82" s="313"/>
      <c r="D82" s="314"/>
      <c r="E82" s="315"/>
      <c r="F82" s="315"/>
      <c r="G82" s="308">
        <v>0</v>
      </c>
      <c r="H82" s="308">
        <v>0</v>
      </c>
      <c r="I82" s="315"/>
      <c r="J82" s="308">
        <v>0</v>
      </c>
      <c r="K82" s="314"/>
      <c r="L82" s="308">
        <v>0</v>
      </c>
      <c r="M82" s="314"/>
      <c r="N82" s="308">
        <v>0</v>
      </c>
      <c r="O82" s="314"/>
      <c r="P82" s="308">
        <v>0</v>
      </c>
      <c r="Q82" s="314"/>
      <c r="R82" s="308">
        <v>0</v>
      </c>
      <c r="S82" s="314"/>
      <c r="T82" s="308">
        <v>0</v>
      </c>
      <c r="U82" s="314"/>
      <c r="V82" s="308">
        <v>0</v>
      </c>
      <c r="W82" s="314"/>
      <c r="X82" s="308">
        <v>0</v>
      </c>
      <c r="Y82" s="314"/>
      <c r="Z82" s="308">
        <v>0</v>
      </c>
      <c r="AA82" s="314"/>
      <c r="AB82" s="308">
        <v>0</v>
      </c>
      <c r="AC82" s="308">
        <v>0</v>
      </c>
    </row>
    <row r="83" spans="1:29" x14ac:dyDescent="0.25">
      <c r="A83" s="309" t="s">
        <v>611</v>
      </c>
      <c r="B83" s="299" t="s">
        <v>583</v>
      </c>
      <c r="C83" s="313"/>
      <c r="D83" s="314"/>
      <c r="E83" s="315"/>
      <c r="F83" s="315"/>
      <c r="G83" s="308">
        <v>0</v>
      </c>
      <c r="H83" s="308">
        <v>0</v>
      </c>
      <c r="I83" s="315"/>
      <c r="J83" s="308">
        <v>0</v>
      </c>
      <c r="K83" s="314"/>
      <c r="L83" s="308">
        <v>0</v>
      </c>
      <c r="M83" s="314"/>
      <c r="N83" s="308">
        <v>0</v>
      </c>
      <c r="O83" s="314"/>
      <c r="P83" s="308">
        <v>0</v>
      </c>
      <c r="Q83" s="314"/>
      <c r="R83" s="308">
        <v>0</v>
      </c>
      <c r="S83" s="314"/>
      <c r="T83" s="308">
        <v>0</v>
      </c>
      <c r="U83" s="314"/>
      <c r="V83" s="308">
        <v>0</v>
      </c>
      <c r="W83" s="314"/>
      <c r="X83" s="308">
        <v>0</v>
      </c>
      <c r="Y83" s="314"/>
      <c r="Z83" s="308">
        <v>0</v>
      </c>
      <c r="AA83" s="314"/>
      <c r="AB83" s="308">
        <v>0</v>
      </c>
      <c r="AC83" s="308">
        <v>0</v>
      </c>
    </row>
    <row r="84" spans="1:29" x14ac:dyDescent="0.25">
      <c r="A84" s="309" t="s">
        <v>612</v>
      </c>
      <c r="B84" s="299" t="s">
        <v>585</v>
      </c>
      <c r="C84" s="313"/>
      <c r="D84" s="314"/>
      <c r="E84" s="315"/>
      <c r="F84" s="315"/>
      <c r="G84" s="308">
        <v>0</v>
      </c>
      <c r="H84" s="308">
        <v>0</v>
      </c>
      <c r="I84" s="315"/>
      <c r="J84" s="308">
        <v>0</v>
      </c>
      <c r="K84" s="314"/>
      <c r="L84" s="308">
        <v>0</v>
      </c>
      <c r="M84" s="314"/>
      <c r="N84" s="308">
        <v>0</v>
      </c>
      <c r="O84" s="314"/>
      <c r="P84" s="308">
        <v>0</v>
      </c>
      <c r="Q84" s="314"/>
      <c r="R84" s="308">
        <v>0</v>
      </c>
      <c r="S84" s="314"/>
      <c r="T84" s="308">
        <v>0</v>
      </c>
      <c r="U84" s="314"/>
      <c r="V84" s="308">
        <v>0</v>
      </c>
      <c r="W84" s="314"/>
      <c r="X84" s="308">
        <v>0</v>
      </c>
      <c r="Y84" s="314"/>
      <c r="Z84" s="308">
        <v>0</v>
      </c>
      <c r="AA84" s="314"/>
      <c r="AB84" s="308">
        <v>0</v>
      </c>
      <c r="AC84" s="308">
        <v>0</v>
      </c>
    </row>
    <row r="85" spans="1:29" x14ac:dyDescent="0.25">
      <c r="A85" s="309" t="s">
        <v>613</v>
      </c>
      <c r="B85" s="299" t="s">
        <v>587</v>
      </c>
      <c r="C85" s="313"/>
      <c r="D85" s="314"/>
      <c r="E85" s="315"/>
      <c r="F85" s="315"/>
      <c r="G85" s="308">
        <v>0</v>
      </c>
      <c r="H85" s="308">
        <v>0</v>
      </c>
      <c r="I85" s="315"/>
      <c r="J85" s="308">
        <v>0</v>
      </c>
      <c r="K85" s="314"/>
      <c r="L85" s="308">
        <v>0</v>
      </c>
      <c r="M85" s="314"/>
      <c r="N85" s="308">
        <v>0</v>
      </c>
      <c r="O85" s="314"/>
      <c r="P85" s="308">
        <v>0</v>
      </c>
      <c r="Q85" s="314"/>
      <c r="R85" s="308">
        <v>0</v>
      </c>
      <c r="S85" s="314"/>
      <c r="T85" s="308">
        <v>0</v>
      </c>
      <c r="U85" s="314"/>
      <c r="V85" s="308">
        <v>0</v>
      </c>
      <c r="W85" s="314"/>
      <c r="X85" s="308">
        <v>0</v>
      </c>
      <c r="Y85" s="314"/>
      <c r="Z85" s="308">
        <v>0</v>
      </c>
      <c r="AA85" s="314"/>
      <c r="AB85" s="308">
        <v>0</v>
      </c>
      <c r="AC85" s="308">
        <v>0</v>
      </c>
    </row>
    <row r="86" spans="1:29" x14ac:dyDescent="0.25">
      <c r="A86" s="309" t="s">
        <v>614</v>
      </c>
      <c r="B86" s="299" t="s">
        <v>589</v>
      </c>
      <c r="C86" s="316"/>
      <c r="D86" s="314"/>
      <c r="E86" s="315"/>
      <c r="F86" s="315"/>
      <c r="G86" s="308">
        <v>0</v>
      </c>
      <c r="H86" s="308">
        <v>0</v>
      </c>
      <c r="I86" s="315"/>
      <c r="J86" s="308">
        <v>0</v>
      </c>
      <c r="K86" s="314"/>
      <c r="L86" s="308">
        <v>0</v>
      </c>
      <c r="M86" s="314"/>
      <c r="N86" s="308">
        <v>0</v>
      </c>
      <c r="O86" s="314"/>
      <c r="P86" s="308">
        <v>0</v>
      </c>
      <c r="Q86" s="314"/>
      <c r="R86" s="308">
        <v>0</v>
      </c>
      <c r="S86" s="314"/>
      <c r="T86" s="308">
        <v>0</v>
      </c>
      <c r="U86" s="314"/>
      <c r="V86" s="308">
        <v>0</v>
      </c>
      <c r="W86" s="314"/>
      <c r="X86" s="308">
        <v>0</v>
      </c>
      <c r="Y86" s="314"/>
      <c r="Z86" s="308">
        <v>0</v>
      </c>
      <c r="AA86" s="314"/>
      <c r="AB86" s="308">
        <v>0</v>
      </c>
      <c r="AC86" s="308">
        <v>0</v>
      </c>
    </row>
  </sheetData>
  <sheetProtection formatCells="0"/>
  <mergeCells count="31">
    <mergeCell ref="A14:AC14"/>
    <mergeCell ref="C20:D21"/>
    <mergeCell ref="A16:AC16"/>
    <mergeCell ref="A15:AC15"/>
    <mergeCell ref="A20:A22"/>
    <mergeCell ref="E20:F21"/>
    <mergeCell ref="G20:G22"/>
    <mergeCell ref="H21:I21"/>
    <mergeCell ref="H20:K20"/>
    <mergeCell ref="J21:K21"/>
    <mergeCell ref="R21:S21"/>
    <mergeCell ref="A18:AC18"/>
    <mergeCell ref="AB20:AC21"/>
    <mergeCell ref="B20:B22"/>
    <mergeCell ref="P20:S20"/>
    <mergeCell ref="P21:Q21"/>
    <mergeCell ref="A4:AC4"/>
    <mergeCell ref="A12:AC12"/>
    <mergeCell ref="A9:AC9"/>
    <mergeCell ref="A11:AC11"/>
    <mergeCell ref="A8:AC8"/>
    <mergeCell ref="A6:AC6"/>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0" zoomScaleSheetLayoutView="70" workbookViewId="0">
      <selection activeCell="A18" sqref="A18:AV1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44" t="str">
        <f>'1. паспорт местоположение'!A12:C12</f>
        <v>K_TP1100.PR.0069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425" t="s">
        <v>504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52</v>
      </c>
      <c r="B22" s="427" t="s">
        <v>24</v>
      </c>
      <c r="C22" s="416" t="s">
        <v>51</v>
      </c>
      <c r="D22" s="416" t="s">
        <v>50</v>
      </c>
      <c r="E22" s="430" t="s">
        <v>515</v>
      </c>
      <c r="F22" s="431"/>
      <c r="G22" s="431"/>
      <c r="H22" s="431"/>
      <c r="I22" s="431"/>
      <c r="J22" s="431"/>
      <c r="K22" s="431"/>
      <c r="L22" s="432"/>
      <c r="M22" s="416" t="s">
        <v>49</v>
      </c>
      <c r="N22" s="416" t="s">
        <v>48</v>
      </c>
      <c r="O22" s="416" t="s">
        <v>47</v>
      </c>
      <c r="P22" s="411" t="s">
        <v>265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6" customFormat="1" ht="64.5" customHeight="1" x14ac:dyDescent="0.25">
      <c r="A23" s="426"/>
      <c r="B23" s="428"/>
      <c r="C23" s="426"/>
      <c r="D23" s="426"/>
      <c r="E23" s="421" t="s">
        <v>23</v>
      </c>
      <c r="F23" s="412" t="s">
        <v>139</v>
      </c>
      <c r="G23" s="412" t="s">
        <v>138</v>
      </c>
      <c r="H23" s="412" t="s">
        <v>137</v>
      </c>
      <c r="I23" s="414" t="s">
        <v>423</v>
      </c>
      <c r="J23" s="414" t="s">
        <v>424</v>
      </c>
      <c r="K23" s="414" t="s">
        <v>425</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38" t="s">
        <v>13</v>
      </c>
      <c r="AG24" s="138" t="s">
        <v>12</v>
      </c>
      <c r="AH24" s="139" t="s">
        <v>2</v>
      </c>
      <c r="AI24" s="139" t="s">
        <v>11</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2" t="s">
        <v>541</v>
      </c>
      <c r="E26" s="23">
        <v>1</v>
      </c>
      <c r="F26" s="23"/>
      <c r="G26" s="23"/>
      <c r="H26" s="23"/>
      <c r="I26" s="23"/>
      <c r="J26" s="23"/>
      <c r="K26" s="23"/>
      <c r="L26" s="23"/>
      <c r="M26" s="160"/>
      <c r="N26" s="160"/>
      <c r="O26" s="159"/>
      <c r="P26" s="161"/>
      <c r="Q26" s="160"/>
      <c r="R26" s="161"/>
      <c r="S26" s="160"/>
      <c r="T26" s="160"/>
      <c r="U26" s="23"/>
      <c r="V26" s="23"/>
      <c r="W26" s="208"/>
      <c r="X26" s="24"/>
      <c r="Y26" s="21"/>
      <c r="Z26" s="22"/>
      <c r="AA26" s="24"/>
      <c r="AB26" s="24"/>
      <c r="AC26" s="24"/>
      <c r="AD26" s="24"/>
      <c r="AE26" s="24"/>
      <c r="AF26" s="23"/>
      <c r="AG26" s="159"/>
      <c r="AH26" s="163"/>
      <c r="AI26" s="22"/>
      <c r="AJ26" s="22"/>
      <c r="AK26" s="22"/>
      <c r="AL26" s="21"/>
      <c r="AM26" s="21"/>
      <c r="AN26" s="22"/>
      <c r="AO26" s="21"/>
      <c r="AP26" s="163"/>
      <c r="AQ26" s="163"/>
      <c r="AR26" s="163"/>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zoomScale="70" zoomScaleNormal="70" workbookViewId="0">
      <selection activeCell="B25" sqref="B2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619</v>
      </c>
    </row>
    <row r="4" spans="1:8" x14ac:dyDescent="0.25">
      <c r="B4" s="44"/>
    </row>
    <row r="5" spans="1:8" ht="18.75" x14ac:dyDescent="0.3">
      <c r="A5" s="443" t="str">
        <f>'1. паспорт местоположение'!A5:C5</f>
        <v>Год раскрытия информации: 2022 год</v>
      </c>
      <c r="B5" s="443"/>
      <c r="C5" s="67"/>
      <c r="D5" s="67"/>
      <c r="E5" s="67"/>
      <c r="F5" s="67"/>
      <c r="G5" s="67"/>
      <c r="H5" s="67"/>
    </row>
    <row r="6" spans="1:8" ht="18.75" x14ac:dyDescent="0.3">
      <c r="A6" s="172"/>
      <c r="B6" s="172"/>
      <c r="C6" s="172"/>
      <c r="D6" s="172"/>
      <c r="E6" s="172"/>
      <c r="F6" s="172"/>
      <c r="G6" s="172"/>
      <c r="H6" s="172"/>
    </row>
    <row r="7" spans="1:8" ht="18.75" x14ac:dyDescent="0.25">
      <c r="A7" s="444" t="s">
        <v>9</v>
      </c>
      <c r="B7" s="444"/>
      <c r="C7" s="185"/>
      <c r="D7" s="185"/>
      <c r="E7" s="185"/>
      <c r="F7" s="185"/>
      <c r="G7" s="185"/>
      <c r="H7" s="185"/>
    </row>
    <row r="8" spans="1:8" ht="18.75" x14ac:dyDescent="0.25">
      <c r="A8" s="185"/>
      <c r="B8" s="185"/>
      <c r="C8" s="185"/>
      <c r="D8" s="185"/>
      <c r="E8" s="185"/>
      <c r="F8" s="185"/>
      <c r="G8" s="185"/>
      <c r="H8" s="185"/>
    </row>
    <row r="9" spans="1:8" x14ac:dyDescent="0.25">
      <c r="A9" s="440" t="str">
        <f>'1. паспорт местоположение'!A9:C9</f>
        <v>АО "Россети Тюмень"</v>
      </c>
      <c r="B9" s="440"/>
      <c r="C9" s="186"/>
      <c r="D9" s="186"/>
      <c r="E9" s="186"/>
      <c r="F9" s="186"/>
      <c r="G9" s="186"/>
      <c r="H9" s="186"/>
    </row>
    <row r="10" spans="1:8" x14ac:dyDescent="0.25">
      <c r="A10" s="439" t="s">
        <v>8</v>
      </c>
      <c r="B10" s="439"/>
      <c r="C10" s="187"/>
      <c r="D10" s="187"/>
      <c r="E10" s="187"/>
      <c r="F10" s="187"/>
      <c r="G10" s="187"/>
      <c r="H10" s="187"/>
    </row>
    <row r="11" spans="1:8" ht="18.75" x14ac:dyDescent="0.25">
      <c r="A11" s="185"/>
      <c r="B11" s="185"/>
      <c r="C11" s="185"/>
      <c r="D11" s="185"/>
      <c r="E11" s="185"/>
      <c r="F11" s="185"/>
      <c r="G11" s="185"/>
      <c r="H11" s="185"/>
    </row>
    <row r="12" spans="1:8" ht="30.75" customHeight="1" x14ac:dyDescent="0.25">
      <c r="A12" s="440" t="str">
        <f>'1. паспорт местоположение'!A12:C12</f>
        <v>K_TP1100.PR.0069</v>
      </c>
      <c r="B12" s="440"/>
      <c r="C12" s="186"/>
      <c r="D12" s="186"/>
      <c r="E12" s="186"/>
      <c r="F12" s="186"/>
      <c r="G12" s="186"/>
      <c r="H12" s="186"/>
    </row>
    <row r="13" spans="1:8" x14ac:dyDescent="0.25">
      <c r="A13" s="439" t="s">
        <v>7</v>
      </c>
      <c r="B13" s="439"/>
      <c r="C13" s="187"/>
      <c r="D13" s="187"/>
      <c r="E13" s="187"/>
      <c r="F13" s="187"/>
      <c r="G13" s="187"/>
      <c r="H13" s="187"/>
    </row>
    <row r="14" spans="1:8" ht="18.75" x14ac:dyDescent="0.25">
      <c r="A14" s="11"/>
      <c r="B14" s="11"/>
      <c r="C14" s="11"/>
      <c r="D14" s="11"/>
      <c r="E14" s="11"/>
      <c r="F14" s="11"/>
      <c r="G14" s="11"/>
      <c r="H14" s="11"/>
    </row>
    <row r="15" spans="1:8" x14ac:dyDescent="0.25">
      <c r="A15" s="440"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40"/>
      <c r="C15" s="186"/>
      <c r="D15" s="186"/>
      <c r="E15" s="186"/>
      <c r="F15" s="186"/>
      <c r="G15" s="186"/>
      <c r="H15" s="186"/>
    </row>
    <row r="16" spans="1:8" x14ac:dyDescent="0.25">
      <c r="A16" s="439" t="s">
        <v>6</v>
      </c>
      <c r="B16" s="439"/>
      <c r="C16" s="187"/>
      <c r="D16" s="187"/>
      <c r="E16" s="187"/>
      <c r="F16" s="187"/>
      <c r="G16" s="187"/>
      <c r="H16" s="187"/>
    </row>
    <row r="17" spans="1:2" x14ac:dyDescent="0.25">
      <c r="B17" s="115"/>
    </row>
    <row r="18" spans="1:2" ht="33.75" customHeight="1" x14ac:dyDescent="0.25">
      <c r="A18" s="441" t="s">
        <v>505</v>
      </c>
      <c r="B18" s="442"/>
    </row>
    <row r="19" spans="1:2" x14ac:dyDescent="0.25">
      <c r="B19" s="44"/>
    </row>
    <row r="20" spans="1:2" ht="16.5" thickBot="1" x14ac:dyDescent="0.3">
      <c r="B20" s="116"/>
    </row>
    <row r="21" spans="1:2" ht="52.5" customHeight="1" thickBot="1" x14ac:dyDescent="0.3">
      <c r="A21" s="117" t="s">
        <v>375</v>
      </c>
      <c r="B21" s="118"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117" t="s">
        <v>376</v>
      </c>
      <c r="B22" s="118" t="s">
        <v>537</v>
      </c>
    </row>
    <row r="23" spans="1:2" ht="16.5" thickBot="1" x14ac:dyDescent="0.3">
      <c r="A23" s="117" t="s">
        <v>341</v>
      </c>
      <c r="B23" s="119" t="s">
        <v>524</v>
      </c>
    </row>
    <row r="24" spans="1:2" ht="16.5" thickBot="1" x14ac:dyDescent="0.3">
      <c r="A24" s="117" t="s">
        <v>377</v>
      </c>
      <c r="B24" s="119" t="s">
        <v>620</v>
      </c>
    </row>
    <row r="25" spans="1:2" ht="16.5" thickBot="1" x14ac:dyDescent="0.3">
      <c r="A25" s="120" t="s">
        <v>378</v>
      </c>
      <c r="B25" s="118">
        <v>2023</v>
      </c>
    </row>
    <row r="26" spans="1:2" ht="16.5" thickBot="1" x14ac:dyDescent="0.3">
      <c r="A26" s="121" t="s">
        <v>379</v>
      </c>
      <c r="B26" s="122" t="s">
        <v>635</v>
      </c>
    </row>
    <row r="27" spans="1:2" ht="29.25" thickBot="1" x14ac:dyDescent="0.3">
      <c r="A27" s="128" t="s">
        <v>621</v>
      </c>
      <c r="B27" s="124">
        <v>19.672999999999998</v>
      </c>
    </row>
    <row r="28" spans="1:2" ht="16.5" thickBot="1" x14ac:dyDescent="0.3">
      <c r="A28" s="124" t="s">
        <v>380</v>
      </c>
      <c r="B28" s="124" t="s">
        <v>622</v>
      </c>
    </row>
    <row r="29" spans="1:2" ht="29.25" thickBot="1" x14ac:dyDescent="0.3">
      <c r="A29" s="129" t="s">
        <v>381</v>
      </c>
      <c r="B29" s="124">
        <v>0.69699999999999995</v>
      </c>
    </row>
    <row r="30" spans="1:2" ht="29.25" thickBot="1" x14ac:dyDescent="0.3">
      <c r="A30" s="129" t="s">
        <v>382</v>
      </c>
      <c r="B30" s="124">
        <v>0.69699999999999995</v>
      </c>
    </row>
    <row r="31" spans="1:2" ht="16.5" thickBot="1" x14ac:dyDescent="0.3">
      <c r="A31" s="124" t="s">
        <v>383</v>
      </c>
      <c r="B31" s="124"/>
    </row>
    <row r="32" spans="1:2" ht="16.5" thickBot="1" x14ac:dyDescent="0.3">
      <c r="A32" s="129" t="s">
        <v>571</v>
      </c>
      <c r="B32" s="124">
        <v>0.69699999999999995</v>
      </c>
    </row>
    <row r="33" spans="1:2" ht="30.75" customHeight="1" thickBot="1" x14ac:dyDescent="0.3">
      <c r="A33" s="124" t="s">
        <v>634</v>
      </c>
      <c r="B33" s="124">
        <v>0.69699999999999995</v>
      </c>
    </row>
    <row r="34" spans="1:2" ht="16.5" thickBot="1" x14ac:dyDescent="0.3">
      <c r="A34" s="124" t="s">
        <v>385</v>
      </c>
      <c r="B34" s="209">
        <v>3.54</v>
      </c>
    </row>
    <row r="35" spans="1:2" ht="16.5" thickBot="1" x14ac:dyDescent="0.3">
      <c r="A35" s="124" t="s">
        <v>386</v>
      </c>
      <c r="B35" s="334">
        <v>0</v>
      </c>
    </row>
    <row r="36" spans="1:2" ht="16.5" thickBot="1" x14ac:dyDescent="0.3">
      <c r="A36" s="124" t="s">
        <v>387</v>
      </c>
      <c r="B36" s="124">
        <v>5.0999999999999997E-2</v>
      </c>
    </row>
    <row r="37" spans="1:2" ht="16.5" thickBot="1" x14ac:dyDescent="0.3">
      <c r="A37" s="129" t="s">
        <v>540</v>
      </c>
      <c r="B37" s="124">
        <v>0</v>
      </c>
    </row>
    <row r="38" spans="1:2" ht="18.75" customHeight="1" thickBot="1" x14ac:dyDescent="0.3">
      <c r="A38" s="124" t="s">
        <v>539</v>
      </c>
      <c r="B38" s="124" t="s">
        <v>547</v>
      </c>
    </row>
    <row r="39" spans="1:2" ht="16.5" thickBot="1" x14ac:dyDescent="0.3">
      <c r="A39" s="124" t="s">
        <v>385</v>
      </c>
      <c r="B39" s="124" t="s">
        <v>547</v>
      </c>
    </row>
    <row r="40" spans="1:2" ht="16.5" thickBot="1" x14ac:dyDescent="0.3">
      <c r="A40" s="124" t="s">
        <v>386</v>
      </c>
      <c r="B40" s="124" t="s">
        <v>547</v>
      </c>
    </row>
    <row r="41" spans="1:2" ht="16.5" thickBot="1" x14ac:dyDescent="0.3">
      <c r="A41" s="124" t="s">
        <v>387</v>
      </c>
      <c r="B41" s="124" t="s">
        <v>547</v>
      </c>
    </row>
    <row r="42" spans="1:2" ht="29.25" thickBot="1" x14ac:dyDescent="0.3">
      <c r="A42" s="129" t="s">
        <v>388</v>
      </c>
      <c r="B42" s="124">
        <v>0</v>
      </c>
    </row>
    <row r="43" spans="1:2" ht="16.5" thickBot="1" x14ac:dyDescent="0.3">
      <c r="A43" s="124" t="s">
        <v>384</v>
      </c>
      <c r="B43" s="124" t="s">
        <v>547</v>
      </c>
    </row>
    <row r="44" spans="1:2" ht="16.5" thickBot="1" x14ac:dyDescent="0.3">
      <c r="A44" s="124" t="s">
        <v>385</v>
      </c>
      <c r="B44" s="124" t="s">
        <v>547</v>
      </c>
    </row>
    <row r="45" spans="1:2" ht="16.5" thickBot="1" x14ac:dyDescent="0.3">
      <c r="A45" s="124" t="s">
        <v>386</v>
      </c>
      <c r="B45" s="124" t="s">
        <v>547</v>
      </c>
    </row>
    <row r="46" spans="1:2" ht="16.5" thickBot="1" x14ac:dyDescent="0.3">
      <c r="A46" s="124" t="s">
        <v>387</v>
      </c>
      <c r="B46" s="124" t="s">
        <v>547</v>
      </c>
    </row>
    <row r="47" spans="1:2" ht="29.25" thickBot="1" x14ac:dyDescent="0.3">
      <c r="A47" s="129" t="s">
        <v>389</v>
      </c>
      <c r="B47" s="124" t="s">
        <v>547</v>
      </c>
    </row>
    <row r="48" spans="1:2" ht="16.5" thickBot="1" x14ac:dyDescent="0.3">
      <c r="A48" s="124" t="s">
        <v>384</v>
      </c>
      <c r="B48" s="124" t="s">
        <v>547</v>
      </c>
    </row>
    <row r="49" spans="1:2" ht="16.5" thickBot="1" x14ac:dyDescent="0.3">
      <c r="A49" s="124" t="s">
        <v>385</v>
      </c>
      <c r="B49" s="124" t="s">
        <v>547</v>
      </c>
    </row>
    <row r="50" spans="1:2" ht="16.5" thickBot="1" x14ac:dyDescent="0.3">
      <c r="A50" s="124" t="s">
        <v>386</v>
      </c>
      <c r="B50" s="124" t="s">
        <v>547</v>
      </c>
    </row>
    <row r="51" spans="1:2" ht="16.5" thickBot="1" x14ac:dyDescent="0.3">
      <c r="A51" s="124" t="s">
        <v>387</v>
      </c>
      <c r="B51" s="124" t="s">
        <v>547</v>
      </c>
    </row>
    <row r="52" spans="1:2" ht="29.25" thickBot="1" x14ac:dyDescent="0.3">
      <c r="A52" s="123" t="s">
        <v>390</v>
      </c>
      <c r="B52" s="124"/>
    </row>
    <row r="53" spans="1:2" ht="16.5" thickBot="1" x14ac:dyDescent="0.3">
      <c r="A53" s="125" t="s">
        <v>383</v>
      </c>
      <c r="B53" s="188"/>
    </row>
    <row r="54" spans="1:2" ht="16.5" thickBot="1" x14ac:dyDescent="0.3">
      <c r="A54" s="125" t="s">
        <v>391</v>
      </c>
      <c r="B54" s="188"/>
    </row>
    <row r="55" spans="1:2" ht="16.5" thickBot="1" x14ac:dyDescent="0.3">
      <c r="A55" s="125" t="s">
        <v>392</v>
      </c>
      <c r="B55" s="188"/>
    </row>
    <row r="56" spans="1:2" ht="16.5" thickBot="1" x14ac:dyDescent="0.3">
      <c r="A56" s="125" t="s">
        <v>393</v>
      </c>
      <c r="B56" s="188" t="s">
        <v>547</v>
      </c>
    </row>
    <row r="57" spans="1:2" ht="16.5" thickBot="1" x14ac:dyDescent="0.3">
      <c r="A57" s="120" t="s">
        <v>394</v>
      </c>
      <c r="B57" s="332">
        <v>0</v>
      </c>
    </row>
    <row r="58" spans="1:2" ht="16.5" thickBot="1" x14ac:dyDescent="0.3">
      <c r="A58" s="120" t="s">
        <v>395</v>
      </c>
      <c r="B58" s="332">
        <v>0</v>
      </c>
    </row>
    <row r="59" spans="1:2" ht="16.5" thickBot="1" x14ac:dyDescent="0.3">
      <c r="A59" s="120" t="s">
        <v>396</v>
      </c>
      <c r="B59" s="332">
        <v>0.31</v>
      </c>
    </row>
    <row r="60" spans="1:2" ht="16.5" thickBot="1" x14ac:dyDescent="0.3">
      <c r="A60" s="121" t="s">
        <v>397</v>
      </c>
      <c r="B60" s="333">
        <v>5.0999999999999997E-2</v>
      </c>
    </row>
    <row r="61" spans="1:2" x14ac:dyDescent="0.25">
      <c r="A61" s="123" t="s">
        <v>398</v>
      </c>
      <c r="B61" s="189"/>
    </row>
    <row r="62" spans="1:2" ht="16.5" thickBot="1" x14ac:dyDescent="0.3">
      <c r="A62" s="126" t="s">
        <v>399</v>
      </c>
      <c r="B62" s="190" t="s">
        <v>574</v>
      </c>
    </row>
    <row r="63" spans="1:2" ht="16.5" thickBot="1" x14ac:dyDescent="0.3">
      <c r="A63" s="126" t="s">
        <v>400</v>
      </c>
      <c r="B63" s="298" t="s">
        <v>633</v>
      </c>
    </row>
    <row r="64" spans="1:2" x14ac:dyDescent="0.25">
      <c r="A64" s="126" t="s">
        <v>401</v>
      </c>
      <c r="B64" s="190"/>
    </row>
    <row r="65" spans="1:2" x14ac:dyDescent="0.25">
      <c r="A65" s="126" t="s">
        <v>402</v>
      </c>
      <c r="B65" s="202"/>
    </row>
    <row r="66" spans="1:2" ht="16.5" thickBot="1" x14ac:dyDescent="0.3">
      <c r="A66" s="127" t="s">
        <v>403</v>
      </c>
      <c r="B66" s="191"/>
    </row>
    <row r="67" spans="1:2" ht="30.75" thickBot="1" x14ac:dyDescent="0.3">
      <c r="A67" s="125" t="s">
        <v>404</v>
      </c>
      <c r="B67" s="124" t="s">
        <v>573</v>
      </c>
    </row>
    <row r="68" spans="1:2" ht="29.25" thickBot="1" x14ac:dyDescent="0.3">
      <c r="A68" s="120" t="s">
        <v>405</v>
      </c>
      <c r="B68" s="124" t="s">
        <v>573</v>
      </c>
    </row>
    <row r="69" spans="1:2" ht="16.5" thickBot="1" x14ac:dyDescent="0.3">
      <c r="A69" s="125" t="s">
        <v>383</v>
      </c>
      <c r="B69" s="193"/>
    </row>
    <row r="70" spans="1:2" ht="16.5" thickBot="1" x14ac:dyDescent="0.3">
      <c r="A70" s="125" t="s">
        <v>406</v>
      </c>
      <c r="B70" s="192"/>
    </row>
    <row r="71" spans="1:2" ht="16.5" thickBot="1" x14ac:dyDescent="0.3">
      <c r="A71" s="125" t="s">
        <v>407</v>
      </c>
      <c r="B71" s="193"/>
    </row>
    <row r="72" spans="1:2" ht="16.5" thickBot="1" x14ac:dyDescent="0.3">
      <c r="A72" s="130" t="s">
        <v>408</v>
      </c>
      <c r="B72" s="124" t="s">
        <v>573</v>
      </c>
    </row>
    <row r="73" spans="1:2" ht="16.5" thickBot="1" x14ac:dyDescent="0.3">
      <c r="A73" s="120" t="s">
        <v>409</v>
      </c>
      <c r="B73" s="124" t="s">
        <v>573</v>
      </c>
    </row>
    <row r="74" spans="1:2" ht="16.5" thickBot="1" x14ac:dyDescent="0.3">
      <c r="A74" s="126" t="s">
        <v>410</v>
      </c>
      <c r="B74" s="194"/>
    </row>
    <row r="75" spans="1:2" ht="16.5" thickBot="1" x14ac:dyDescent="0.3">
      <c r="A75" s="126" t="s">
        <v>411</v>
      </c>
      <c r="B75" s="194"/>
    </row>
    <row r="76" spans="1:2" ht="16.5" thickBot="1" x14ac:dyDescent="0.3">
      <c r="A76" s="126" t="s">
        <v>412</v>
      </c>
      <c r="B76" s="194"/>
    </row>
    <row r="77" spans="1:2" ht="27" customHeight="1" thickBot="1" x14ac:dyDescent="0.3">
      <c r="A77" s="130" t="s">
        <v>413</v>
      </c>
      <c r="B77" s="193" t="s">
        <v>570</v>
      </c>
    </row>
    <row r="78" spans="1:2" ht="28.5" x14ac:dyDescent="0.25">
      <c r="A78" s="123" t="s">
        <v>414</v>
      </c>
      <c r="B78" s="436"/>
    </row>
    <row r="79" spans="1:2" x14ac:dyDescent="0.25">
      <c r="A79" s="126" t="s">
        <v>415</v>
      </c>
      <c r="B79" s="437"/>
    </row>
    <row r="80" spans="1:2" x14ac:dyDescent="0.25">
      <c r="A80" s="126" t="s">
        <v>416</v>
      </c>
      <c r="B80" s="437"/>
    </row>
    <row r="81" spans="1:2" x14ac:dyDescent="0.25">
      <c r="A81" s="126" t="s">
        <v>417</v>
      </c>
      <c r="B81" s="437"/>
    </row>
    <row r="82" spans="1:2" x14ac:dyDescent="0.25">
      <c r="A82" s="126" t="s">
        <v>418</v>
      </c>
      <c r="B82" s="437"/>
    </row>
    <row r="83" spans="1:2" ht="16.5" thickBot="1" x14ac:dyDescent="0.3">
      <c r="A83" s="131" t="s">
        <v>419</v>
      </c>
      <c r="B83" s="438"/>
    </row>
    <row r="86" spans="1:2" x14ac:dyDescent="0.25">
      <c r="A86" s="132"/>
      <c r="B86" s="133"/>
    </row>
    <row r="87" spans="1:2" x14ac:dyDescent="0.25">
      <c r="B87" s="134"/>
    </row>
    <row r="88" spans="1:2" x14ac:dyDescent="0.25">
      <c r="B88" s="135"/>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2022-03-25T08:45:13Z</dcterms:modified>
</cp:coreProperties>
</file>